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roger_lopez_supernotariado_gov_co/Documents/SEGURIDAD SOCIAL 2026/SS MAY 2026/PARA RADICAR/"/>
    </mc:Choice>
  </mc:AlternateContent>
  <xr:revisionPtr revIDLastSave="43" documentId="13_ncr:1_{95E173A3-CEC4-4F46-B5FA-13DD7BDC2093}" xr6:coauthVersionLast="47" xr6:coauthVersionMax="47" xr10:uidLastSave="{6C608647-7A4C-448F-AFE5-D102F3CDA20D}"/>
  <bookViews>
    <workbookView xWindow="-108" yWindow="-108" windowWidth="23256" windowHeight="12576" firstSheet="1" activeTab="1" xr2:uid="{00000000-000D-0000-FFFF-FFFF00000000}"/>
  </bookViews>
  <sheets>
    <sheet name="Rubros_Presup" sheetId="3" state="hidden" r:id="rId1"/>
    <sheet name="Solicitud_CDP" sheetId="1" r:id="rId2"/>
  </sheets>
  <definedNames>
    <definedName name="DatosExternos_1" localSheetId="0" hidden="1">Rubros_Presup!$A$1:$C$146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9" i="1"/>
  <c r="E18" i="1"/>
  <c r="G26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Rubros_Presup" description="Conexión a la consulta 'Rubros_Presup' en el libro." type="5" refreshedVersion="8" background="1" saveData="1">
    <dbPr connection="Provider=Microsoft.Mashup.OleDb.1;Data Source=$Workbook$;Location=Rubros_Presup;Extended Properties=&quot;&quot;" command="SELECT * FROM [Rubros_Presup]"/>
  </connection>
</connections>
</file>

<file path=xl/sharedStrings.xml><?xml version="1.0" encoding="utf-8"?>
<sst xmlns="http://schemas.openxmlformats.org/spreadsheetml/2006/main" count="350" uniqueCount="340">
  <si>
    <t>Rubro</t>
  </si>
  <si>
    <t>R</t>
  </si>
  <si>
    <t>Tipo de Recurso</t>
  </si>
  <si>
    <t xml:space="preserve">A-01-01-01-001-001 </t>
  </si>
  <si>
    <t>SUELDO BÁSICO</t>
  </si>
  <si>
    <t xml:space="preserve">A-01-01-01-001-003 </t>
  </si>
  <si>
    <t>PRIMA TÉCNICA SALARIAL</t>
  </si>
  <si>
    <t xml:space="preserve">A-01-01-01-001-004 </t>
  </si>
  <si>
    <t>SUBSIDIO DE ALIMENTACIÓN</t>
  </si>
  <si>
    <t xml:space="preserve">A-01-01-01-001-005 </t>
  </si>
  <si>
    <t>AUXILIO DE TRANSPORTE</t>
  </si>
  <si>
    <t xml:space="preserve">A-01-01-01-001-006 </t>
  </si>
  <si>
    <t>PRIMA DE SERVICIO</t>
  </si>
  <si>
    <t xml:space="preserve">A-01-01-01-001-007 </t>
  </si>
  <si>
    <t>BONIFICACIÓN POR SERVICIOS PRESTADOS</t>
  </si>
  <si>
    <t xml:space="preserve">A-01-01-01-001-008 </t>
  </si>
  <si>
    <t>HORAS EXTRAS, DOMINICALES, FESTIVOS Y RECARGOS</t>
  </si>
  <si>
    <t xml:space="preserve">A-01-01-01-001-009 </t>
  </si>
  <si>
    <t>PRIMA DE NAVIDAD</t>
  </si>
  <si>
    <t xml:space="preserve">A-01-01-01-001-010 </t>
  </si>
  <si>
    <t>PRIMA DE VACACIONES</t>
  </si>
  <si>
    <t xml:space="preserve">A-01-01-01-001-011 </t>
  </si>
  <si>
    <t>VIÁTICOS DE LOS FUNCIONARIOS EN COMISIÓN</t>
  </si>
  <si>
    <t xml:space="preserve">A-01-01-01-002-002 </t>
  </si>
  <si>
    <t>PRIMA DE ACTIVIDAD</t>
  </si>
  <si>
    <t xml:space="preserve">A-01-01-01-002-006 </t>
  </si>
  <si>
    <t>PRIMAS EXTRAORDINARIAS</t>
  </si>
  <si>
    <t xml:space="preserve">A-01-01-02-001 </t>
  </si>
  <si>
    <t>PENSIONES</t>
  </si>
  <si>
    <t xml:space="preserve">A-01-01-02-002 </t>
  </si>
  <si>
    <t>SALUD</t>
  </si>
  <si>
    <t xml:space="preserve">A-01-01-02-003 </t>
  </si>
  <si>
    <t>APORTES DE CESANTÍAS</t>
  </si>
  <si>
    <t xml:space="preserve">A-01-01-02-004 </t>
  </si>
  <si>
    <t>CAJAS DE COMPENSACIÓN FAMILIAR</t>
  </si>
  <si>
    <t xml:space="preserve">A-01-01-02-005 </t>
  </si>
  <si>
    <t>APORTES GENERALES AL SISTEMA DE RIESGOS LABORALES</t>
  </si>
  <si>
    <t xml:space="preserve">A-01-01-02-006 </t>
  </si>
  <si>
    <t>APORTES AL ICBF</t>
  </si>
  <si>
    <t xml:space="preserve">A-01-01-02-007 </t>
  </si>
  <si>
    <t>APORTES AL SENA</t>
  </si>
  <si>
    <t xml:space="preserve">A-01-01-03-001-001 </t>
  </si>
  <si>
    <t>SUELDO DE VACACIONES</t>
  </si>
  <si>
    <t xml:space="preserve">A-01-01-03-001-002 </t>
  </si>
  <si>
    <t>INDEMNIZACIÓN POR VACACIONES</t>
  </si>
  <si>
    <t xml:space="preserve">A-01-01-03-001-003 </t>
  </si>
  <si>
    <t>BONIFICACIÓN ESPECIAL DE RECREACIÓN</t>
  </si>
  <si>
    <t xml:space="preserve">A-01-01-03-002 </t>
  </si>
  <si>
    <t>PRIMA TÉCNICA NO SALARIAL</t>
  </si>
  <si>
    <t xml:space="preserve">A-01-01-03-016 </t>
  </si>
  <si>
    <t>PRIMA DE COORDINACIÓN</t>
  </si>
  <si>
    <t xml:space="preserve">A-01-02-01-001-001 </t>
  </si>
  <si>
    <t>SUELDO BÁSICO.</t>
  </si>
  <si>
    <t xml:space="preserve">A-01-02-01-001-004 </t>
  </si>
  <si>
    <t>SUBSIDIO DE ALIMENTACIÓN.</t>
  </si>
  <si>
    <t xml:space="preserve">A-01-02-01-001-005 </t>
  </si>
  <si>
    <t>AUXILIO DE TRANSPORTE.</t>
  </si>
  <si>
    <t xml:space="preserve">A-01-02-01-001-006 </t>
  </si>
  <si>
    <t>PRIMA DE SERVICIO.</t>
  </si>
  <si>
    <t xml:space="preserve">A-01-02-01-001-007 </t>
  </si>
  <si>
    <t>BONIFICACIÓN POR SERVICIOS PRESTADOS.</t>
  </si>
  <si>
    <t xml:space="preserve">A-01-02-01-001-008 </t>
  </si>
  <si>
    <t>HORAS EXTRAS, DOMINICALES, FESTIVOS Y RECARGOS.</t>
  </si>
  <si>
    <t xml:space="preserve">A-01-02-01-001-009 </t>
  </si>
  <si>
    <t>PRIMA DE NAVIDAD.</t>
  </si>
  <si>
    <t xml:space="preserve">A-01-02-01-001-010 </t>
  </si>
  <si>
    <t>PRIMA DE VACACIONES.</t>
  </si>
  <si>
    <t xml:space="preserve">A-01-02-01-001-011 </t>
  </si>
  <si>
    <t>VIÁTICOS DE LOS FUNCIONARIOS EN COMISIÓN.</t>
  </si>
  <si>
    <t xml:space="preserve">A-01-02-01-002 </t>
  </si>
  <si>
    <t>FACTORES SALARIALES ESPECIALES.</t>
  </si>
  <si>
    <t xml:space="preserve">A-01-02-01-002-002 </t>
  </si>
  <si>
    <t>PRIMA DE ACTIVIDAD.</t>
  </si>
  <si>
    <t xml:space="preserve">A-01-02-01-002-006 </t>
  </si>
  <si>
    <t>PRIMAS EXTRAORDINARIAS.</t>
  </si>
  <si>
    <t xml:space="preserve">A-01-02-02-001 </t>
  </si>
  <si>
    <t>PENSIONES.</t>
  </si>
  <si>
    <t xml:space="preserve">A-01-02-02-002 </t>
  </si>
  <si>
    <t>SALUD.</t>
  </si>
  <si>
    <t xml:space="preserve">A-01-02-02-003 </t>
  </si>
  <si>
    <t>APORTES DE CESANTÍAS.</t>
  </si>
  <si>
    <t xml:space="preserve">A-01-02-02-004 </t>
  </si>
  <si>
    <t>CAJAS DE COMPENSACIÓN FAMILIAR.</t>
  </si>
  <si>
    <t xml:space="preserve">A-01-02-02-005 </t>
  </si>
  <si>
    <t>APORTES GENERALES AL SISTEMA DE RIESGOS LABORALES.</t>
  </si>
  <si>
    <t xml:space="preserve">A-01-02-02-006 </t>
  </si>
  <si>
    <t>APORTES AL ICBF.</t>
  </si>
  <si>
    <t xml:space="preserve">A-01-02-02-007 </t>
  </si>
  <si>
    <t>APORTES AL SENA.</t>
  </si>
  <si>
    <t xml:space="preserve">A-01-02-03-001-001 </t>
  </si>
  <si>
    <t>SUELDO DE VACACIONES.</t>
  </si>
  <si>
    <t xml:space="preserve">A-01-02-03-001-002 </t>
  </si>
  <si>
    <t>INDEMNIZACIÓN POR VACACIONES.</t>
  </si>
  <si>
    <t xml:space="preserve">A-01-02-03-001-003 </t>
  </si>
  <si>
    <t>BONIFICACIÓN ESPECIAL DE RECREACIÓN.</t>
  </si>
  <si>
    <t xml:space="preserve">A-01-02-03-002 </t>
  </si>
  <si>
    <t>PRIMA TÉCNICA NO SALARIAL.</t>
  </si>
  <si>
    <t xml:space="preserve">A-01-02-03-016 </t>
  </si>
  <si>
    <t>PRIMA DE COORDINACIÓN.</t>
  </si>
  <si>
    <t xml:space="preserve">A-02-01-01-003 </t>
  </si>
  <si>
    <t>ACTIVOS FIJOS NO CLASIFICADOS COMO MAQUINARIA Y EQUIPO</t>
  </si>
  <si>
    <t xml:space="preserve">A-02-01-01-003-008 </t>
  </si>
  <si>
    <t>MUEBLES, INSTRUMENTOS MUSICALES, ARTÍCULOS DE DEPORTE Y ANTIGÜEDADES</t>
  </si>
  <si>
    <t xml:space="preserve">A-02-01-01-004 </t>
  </si>
  <si>
    <t>MAQUINARIA Y EQUIPO</t>
  </si>
  <si>
    <t xml:space="preserve">A-02-01-01-004-003 </t>
  </si>
  <si>
    <t>MAQUINARIA PARA USO GENERAL</t>
  </si>
  <si>
    <t xml:space="preserve">A-02-01-01-004-005 </t>
  </si>
  <si>
    <t>MAQUINARIA DE OFICINA CONTABILIDAD E INFORMÁTICA</t>
  </si>
  <si>
    <t xml:space="preserve">A-02-01-01-004-009 </t>
  </si>
  <si>
    <t>EQUIPO DE TRANSPORTE</t>
  </si>
  <si>
    <t xml:space="preserve">A-02-02-01-002 </t>
  </si>
  <si>
    <t>PRODUCTOS ALIMENTICIOS, BEBIDAS Y TABACO; TEXTILES, PRENDAS DE VESTIR Y PRODUCTOS DE CUERO</t>
  </si>
  <si>
    <t xml:space="preserve">A-02-02-01-002-007 </t>
  </si>
  <si>
    <t>ARTÍCULOS TEXTILES (EXCEPTO PRENDAS DE VESTIR)</t>
  </si>
  <si>
    <t xml:space="preserve">A-02-02-01-002-008 </t>
  </si>
  <si>
    <t>DOTACIÓN (PRENDAS DE VESTIR Y CALZADO)</t>
  </si>
  <si>
    <t xml:space="preserve">A-02-02-01-003 </t>
  </si>
  <si>
    <t>OTROS BIENES TRANSPORTABLES (EXCEPTO PRODUCTOS METÁLICOS, MAQUINARIA Y EQUIPO)</t>
  </si>
  <si>
    <t xml:space="preserve">A-02-02-01-003-001 </t>
  </si>
  <si>
    <t>PRODUCTOS DE MADERA, CORCHO, CESTERÍA Y ESPARTERÍA</t>
  </si>
  <si>
    <t xml:space="preserve">A-02-02-01-003-002 </t>
  </si>
  <si>
    <t>PASTA O PULPA, PAPEL Y PRODUCTOS DE PAPEL; IMPRESOS Y ARTÍCULOS RELACIONADOS</t>
  </si>
  <si>
    <t xml:space="preserve">A-02-02-01-003-003 </t>
  </si>
  <si>
    <t>PRODUCTOS DE HORNOS DE COQUE; PRODUCTOS DE REFINACIÓN DE PETRÓLEO Y COMBUSTIBLE NUCLEAR</t>
  </si>
  <si>
    <t xml:space="preserve">A-02-02-01-003-004 </t>
  </si>
  <si>
    <t>QUÍMICOS BÁSICOS</t>
  </si>
  <si>
    <t xml:space="preserve">A-02-02-01-003-005 </t>
  </si>
  <si>
    <t>OTROS PRODUCTOS QUÍMICOS; FIBRAS ARTIFICIALES (O FIBRAS INDUSTRIALES HECHAS POR EL HOMBRE)</t>
  </si>
  <si>
    <t xml:space="preserve">A-02-02-01-003-006 </t>
  </si>
  <si>
    <t>PRODUCTOS DE CAUCHO Y PLÁSTICO</t>
  </si>
  <si>
    <t xml:space="preserve">A-02-02-01-003-007 </t>
  </si>
  <si>
    <t>VIDRIO Y PRODUCTOS DE VIDRIO Y OTROS PRODUCTOS NO METÁLICOS N.C.P.</t>
  </si>
  <si>
    <t xml:space="preserve">A-02-02-01-003-008 </t>
  </si>
  <si>
    <t>OTROS BIENES TRANSPORTABLES N.C.P.</t>
  </si>
  <si>
    <t xml:space="preserve">A-02-02-01-003-009 </t>
  </si>
  <si>
    <t>DESPERDICIOS; DESECHOS Y RESIDUOS</t>
  </si>
  <si>
    <t xml:space="preserve">A-02-02-01-004 </t>
  </si>
  <si>
    <t>PRODUCTOS METÁLICOS Y PAQUETES DE SOFTWARE</t>
  </si>
  <si>
    <t xml:space="preserve">A-02-02-01-004-001 </t>
  </si>
  <si>
    <t>METALES BÁSICOS</t>
  </si>
  <si>
    <t xml:space="preserve">A-02-02-01-004-002 </t>
  </si>
  <si>
    <t>PRODUCTOS METÁLICOS ELABORADOS (EXCEPTO MAQUINARIA Y EQUIPO)</t>
  </si>
  <si>
    <t xml:space="preserve">A-02-02-01-004-003 </t>
  </si>
  <si>
    <t>MAQUINARIA PARA USO GENERAL.</t>
  </si>
  <si>
    <t xml:space="preserve">A-02-02-01-004-004 </t>
  </si>
  <si>
    <t>MAQUINARIA PARA USOS ESPECIALES</t>
  </si>
  <si>
    <t xml:space="preserve">A-02-02-01-004-005 </t>
  </si>
  <si>
    <t>MAQUINARIA DE OFICINA, CONTABILIDAD E INFORMÁTICA.</t>
  </si>
  <si>
    <t xml:space="preserve">A-02-02-01-004-006 </t>
  </si>
  <si>
    <t>MAQUINARIA Y APARATOS ELÉCTRICOS</t>
  </si>
  <si>
    <t xml:space="preserve">A-02-02-01-004-007 </t>
  </si>
  <si>
    <t>EQUIPOS Y APARATOS DE RADIO, TELEVISIÓN Y COMUNICACIONES</t>
  </si>
  <si>
    <t xml:space="preserve">A-02-02-01-004-008 </t>
  </si>
  <si>
    <t>APARATOS MÉDICOS, INSTRUMENTOS ÓPTICOS Y DE PRECISIÓN, RELOJES</t>
  </si>
  <si>
    <t xml:space="preserve">A-02-02-01-010 </t>
  </si>
  <si>
    <t>ELEMENTOS MILITARES DE UN SOLO USO</t>
  </si>
  <si>
    <t xml:space="preserve">A-02-02-02-005-004 </t>
  </si>
  <si>
    <t>SERVICIOS DE CONSTRUCCIÓN</t>
  </si>
  <si>
    <t xml:space="preserve">A-02-02-02-006-003 </t>
  </si>
  <si>
    <t>ALOJAMIENTO; SERVICIOS DE SUMINISTROS DE COMIDAS Y BEBIDAS</t>
  </si>
  <si>
    <t xml:space="preserve">A-02-02-02-006-004 </t>
  </si>
  <si>
    <t>SERVICIOS DE TRANSPORTE DE PASAJEROS</t>
  </si>
  <si>
    <t xml:space="preserve">A-02-02-02-006-005 </t>
  </si>
  <si>
    <t>SERVICIOS DE TRANSPORTE DE CARGA</t>
  </si>
  <si>
    <t xml:space="preserve">A-02-02-02-006-006 </t>
  </si>
  <si>
    <t>SERVICIOS DE ALQUILER DE VEHÍCULOS DE TRANSPORTE CON OPERARIO</t>
  </si>
  <si>
    <t xml:space="preserve">A-02-02-02-006-007 </t>
  </si>
  <si>
    <t>SERVICIOS DE APOYO AL TRANSPORTE</t>
  </si>
  <si>
    <t xml:space="preserve">A-02-02-02-006-008 </t>
  </si>
  <si>
    <t>SERVICIOS POSTALES Y DE MENSAJERÍA</t>
  </si>
  <si>
    <t xml:space="preserve">A-02-02-02-006-009 </t>
  </si>
  <si>
    <t>SERVICIOS DE DISTRIBUCIÓN DE ELECTRICIDAD, GAS Y AGUA (POR CUENTA PROPIA)</t>
  </si>
  <si>
    <t xml:space="preserve">A-02-02-02-007-001 </t>
  </si>
  <si>
    <t>SERVICIOS FINANCIEROS Y SERVICIOS CONEXOS</t>
  </si>
  <si>
    <t xml:space="preserve">A-02-02-02-007-002 </t>
  </si>
  <si>
    <t>SERVICIOS INMOBILIARIOS</t>
  </si>
  <si>
    <t xml:space="preserve">A-02-02-02-008-002 </t>
  </si>
  <si>
    <t>SERVICIOS JURÍDICOS Y CONTABLES</t>
  </si>
  <si>
    <t xml:space="preserve">A-02-02-02-008-003 </t>
  </si>
  <si>
    <t>SERVICIOS PROFESIONALES, CIENTÍFICOS Y TÉCNICOS (EXCEPTO LOS SERVICIOS DE INVESTIGACION, URBANISMO, JURÍDICOS Y DE CONTABILIDAD)</t>
  </si>
  <si>
    <t xml:space="preserve">A-02-02-02-008-004 </t>
  </si>
  <si>
    <t>SERVICIOS DE TELECOMUNICACIONES, TRANSMISIÓN Y SUMINISTRO DE INFORMACIÓN</t>
  </si>
  <si>
    <t xml:space="preserve">A-02-02-02-008-005 </t>
  </si>
  <si>
    <t>SERVICIOS DE SOPORTE</t>
  </si>
  <si>
    <t xml:space="preserve">A-02-02-02-008-007 </t>
  </si>
  <si>
    <t>SERVICIOS DE MANTENIMIENTO, REPARACIÓN E INSTALACIÓN (EXCEPTO SERVICIOS DE CONSTRUCCIÓN)</t>
  </si>
  <si>
    <t xml:space="preserve">A-02-02-02-009-002 </t>
  </si>
  <si>
    <t>SERVICIOS DE EDUCACIÓN</t>
  </si>
  <si>
    <t xml:space="preserve">A-02-02-02-009-003 </t>
  </si>
  <si>
    <t>SERVICIOS PARA EL CUIDADO DE LA SALUD HUMANA Y SERVICIOS SOCIALES</t>
  </si>
  <si>
    <t xml:space="preserve">A-02-02-02-009-004 </t>
  </si>
  <si>
    <t>SERVICIOS DE ALCANTARILLADO, RECOLECCIÓN, TRATAMIENTO Y DISPOSICIÓN DE DESECHOS Y OTROS SERVICIOS DE SANEAMIENTO AMBIENTAL</t>
  </si>
  <si>
    <t xml:space="preserve">A-02-02-02-009-006 </t>
  </si>
  <si>
    <t>SERVICIOS DE ESPARCIMIENTO, CULTURALES Y DEPORTIVOS</t>
  </si>
  <si>
    <t xml:space="preserve">A-02-02-02-010 </t>
  </si>
  <si>
    <t>VIÁTICOS DE LOS FUNCIONARIOS EN COMISIÓN….</t>
  </si>
  <si>
    <t xml:space="preserve">A-03-03-01-054 </t>
  </si>
  <si>
    <t>FONDO PARA LOS NOTARIOS DE INSUFICIENTES INGRESOS. DECRETO 1672 DE 1997</t>
  </si>
  <si>
    <t xml:space="preserve">A-03-03-01-999 </t>
  </si>
  <si>
    <t>OTRAS TRANSFERENCIAS - DISTRIBUCIÓN PREVIO CONCEPTO DGPPN</t>
  </si>
  <si>
    <t xml:space="preserve">A-03-04-02-001-002 </t>
  </si>
  <si>
    <t>MESADAS PENSIONALES A CARGO DE LA ENTIDAD (DE PENSIONES)</t>
  </si>
  <si>
    <t xml:space="preserve">A-03-04-02-004-002 </t>
  </si>
  <si>
    <t>BONOS PENSIONALES A CARGO DE LA ENTIDAD (DE PENSIONES)</t>
  </si>
  <si>
    <t xml:space="preserve">A-03-04-02-012-001 </t>
  </si>
  <si>
    <t>INCAPACIDADES (NO DE PENSIONES)</t>
  </si>
  <si>
    <t xml:space="preserve">A-03-04-02-012-002 </t>
  </si>
  <si>
    <t>LICENCIAS DE MATERNIDAD Y PATERNIDAD (NO DE PENSIONES)</t>
  </si>
  <si>
    <t xml:space="preserve">A-03-04-02-014-002-01 </t>
  </si>
  <si>
    <t>AUXILIOS FUNERARIOS A CARGO DE LA ENTIDAD</t>
  </si>
  <si>
    <t xml:space="preserve">A-03-04-02-022 </t>
  </si>
  <si>
    <t>PROGRAMAS DE VIVIENDA Y OTROS (NO DE PENSIONES)</t>
  </si>
  <si>
    <t xml:space="preserve">A-03-10-01-001 </t>
  </si>
  <si>
    <t>SENTENCIAS</t>
  </si>
  <si>
    <t xml:space="preserve">A-03-10-01-002 </t>
  </si>
  <si>
    <t>CONCILIACIONES</t>
  </si>
  <si>
    <t xml:space="preserve">A-08-01-02-001 </t>
  </si>
  <si>
    <t>IMPUESTO PREDIAL Y SOBRETASA AMBIENTAL</t>
  </si>
  <si>
    <t xml:space="preserve">A-08-01-02-006 </t>
  </si>
  <si>
    <t>IMPUESTO SOBRE VEHÍCULOS AUTOMOTORES</t>
  </si>
  <si>
    <t xml:space="preserve">A-08-04-01 </t>
  </si>
  <si>
    <t>CUOTA DE FISCALIZACIÓN Y AUDITAJE</t>
  </si>
  <si>
    <t xml:space="preserve">A-03-04-02-089 </t>
  </si>
  <si>
    <t>PRESTACIONES ECONÓMICAS FONPRENOR. DECRETO 1668 DE 1997</t>
  </si>
  <si>
    <t xml:space="preserve">A-08-04-03 </t>
  </si>
  <si>
    <t>CONTRIBUCION NACIONAL DE VALORIZACION </t>
  </si>
  <si>
    <t xml:space="preserve">C-1204-0800-3-10306A-1204019-02 </t>
  </si>
  <si>
    <t>ADQUIS. DE BYS - SERVICIO DE ASISTENCIA TÉCNICA - FORTALECIMIENTO A LA GESTIÓN REGISTRAL PARA LA POLÍTICA DE TIERRAS   NACIONAL</t>
  </si>
  <si>
    <t xml:space="preserve">C-1204-0800-3-10306A-1204007-02 </t>
  </si>
  <si>
    <t>ADQUIS. DE BYS - SERVICIO PARA FORTALECER LOS PROCESOS DE SANEAMIENTO Y FORMALIZACIÓN A LOS ENTES TERRITORIALES Y A LA CIUDADANÍA - FORTALECIMIENTO A LA GESTIÓN REGISTRAL PARA LA POLÍTICA DE TIERRAS   NACIONAL</t>
  </si>
  <si>
    <t xml:space="preserve">C-1204-0800-3-10306A-1204020-02 </t>
  </si>
  <si>
    <t>ADQUIS. DE BYS - SERVICIO DE EDUCACIÓN INFORMAL - FORTALECIMIENTO A LA GESTIÓN REGISTRAL PARA LA POLÍTICA DE TIERRAS   NACIONAL</t>
  </si>
  <si>
    <t xml:space="preserve">C-1204-0800-3-10306A-1204008-02 </t>
  </si>
  <si>
    <t>ADQUIS. DE BYS - SERVICIO PARA LA IDENTIFICACIÓN REGISTRAL DE LOS PREDIOS PRESUNTAMENTE BALDÍOS DE LA NACIÓN - FORTALECIMIENTO A LA GESTIÓN REGISTRAL PARA LA POLÍTICA DE TIERRAS   NACIONAL</t>
  </si>
  <si>
    <t xml:space="preserve">C-1204-0800-3-10306A-1204006-02 </t>
  </si>
  <si>
    <t>ADQUIS. DE BYS - SERVICIO PARA FORTALECER LOS PROCESOS DE RESTITUCIÓN DE TIERRAS - FORTALECIMIENTO A LA GESTIÓN REGISTRAL PARA LA POLÍTICA DE TIERRAS   NACIONAL</t>
  </si>
  <si>
    <t xml:space="preserve">C-1299-0800-8-10305C-1299063-02 </t>
  </si>
  <si>
    <t>ADQUIS. DE BYS - SERVICIOS DE INFORMACIÓN IMPLEMENTADOS - FORTALECIMIENTO TECNOLOGICO HACIA LA TRANSFORMACION DIGITAL DE LA SNR A NIVEL   NACIONAL</t>
  </si>
  <si>
    <t xml:space="preserve">C-1299-0800-8-10305C-1299065-02 </t>
  </si>
  <si>
    <t>ADQUIS. DE BYS - SERVICIOS TECNOLÓGICOS - FORTALECIMIENTO TECNOLOGICO HACIA LA TRANSFORMACION DIGITAL DE LA SNR A NIVEL   NACIONAL</t>
  </si>
  <si>
    <t xml:space="preserve">C-1299-0800-8-10305C-1299064-02 </t>
  </si>
  <si>
    <t>ADQUIS. DE BYS - DOCUMENTO PARA LA PLANEACIÓN ESTRATÉGICA EN TI - FORTALECIMIENTO TECNOLOGICO HACIA LA TRANSFORMACION DIGITAL DE LA SNR A NIVEL   NACIONAL</t>
  </si>
  <si>
    <t xml:space="preserve">C-1299-0800-9-10305C-1299054-02 </t>
  </si>
  <si>
    <t>ADQUIS. DE BYS - DOCUMENTOS DE PLANEACIÓN - IMPLEMENTACION DEL SISTEMA DE GESTION DOCUMENTAL DE LA SNR A NIVEL   NACIONAL</t>
  </si>
  <si>
    <t xml:space="preserve">C-1299-0800-9-10305C-1299052-02 </t>
  </si>
  <si>
    <t>ADQUIS. DE BYS - SERVICIO DE GESTIÓN DOCUMENTAL - IMPLEMENTACION DEL SISTEMA DE GESTION DOCUMENTAL DE LA SNR A NIVEL   NACIONAL</t>
  </si>
  <si>
    <t xml:space="preserve">C-1299-0800-10-53105B-1299060-02 </t>
  </si>
  <si>
    <t>ADQUIS. DE BYS - SERVICIO DE IMPLEMENTACIÓN SISTEMAS DE GESTIÓN - FORTALECIMIENTO DE LOS SISTEMAS DE PLANEACIÓN Y GESTIÓN INSTITUCIONAL DE LA SUPERINTENDENCIA DE NOTARIADO Y REGISTRO A NIVEL  NACIONAL</t>
  </si>
  <si>
    <t xml:space="preserve">C-1299-0800-10-53105B-1299072-02 </t>
  </si>
  <si>
    <t>ADQUIS. DE BYS - SERVICIO DE ACTUALIZACIÓN DEL SISTEMA DE GESTIÓN - FORTALECIMIENTO DE LOS SISTEMAS DE PLANEACIÓN Y GESTIÓN INSTITUCIONAL DE LA SUPERINTENDENCIA DE NOTARIADO Y REGISTRO A NIVEL  NACIONAL</t>
  </si>
  <si>
    <t xml:space="preserve">C-1299-0800-10-53105B-1299055-02 </t>
  </si>
  <si>
    <t>ADQUIS. DE BYS - DOCUMENTOS METODOLÓGICOS - FORTALECIMIENTO DE LOS SISTEMAS DE PLANEACIÓN Y GESTIÓN INSTITUCIONAL DE LA SUPERINTENDENCIA DE NOTARIADO Y REGISTRO A NIVEL  NACIONAL</t>
  </si>
  <si>
    <t xml:space="preserve">A-01-01-04 </t>
  </si>
  <si>
    <t>OTROS GASTOS DE PERSONAL - DISTRIBUCIÓN PREVIO CONCEPTO DGPPN</t>
  </si>
  <si>
    <t xml:space="preserve">A-01-02-01-001-003 </t>
  </si>
  <si>
    <t>PRIMA TÉCNICA SALARIAL.</t>
  </si>
  <si>
    <t xml:space="preserve">A-01-02-04 </t>
  </si>
  <si>
    <t xml:space="preserve">A-08-01-02-002 </t>
  </si>
  <si>
    <t>IMPUESTO DE DELINEACIÓN URBANA</t>
  </si>
  <si>
    <t>A-02-02-02-006-007</t>
  </si>
  <si>
    <t xml:space="preserve">B-10-04-01 </t>
  </si>
  <si>
    <t>APORTES AL FONDO DE CONTINGENCIAS</t>
  </si>
  <si>
    <t xml:space="preserve">A-08-05-01-003 </t>
  </si>
  <si>
    <t>SANCIONES ADMINISTRATIVAS</t>
  </si>
  <si>
    <t xml:space="preserve">A-08-05-02-001 </t>
  </si>
  <si>
    <t>IMPUESTOS, CONTRIBUCIONES Y TASAS</t>
  </si>
  <si>
    <t xml:space="preserve">A-03-03-01-076 </t>
  </si>
  <si>
    <t>AL FOPEP PARA PAGO DE MESADAS PENSIONALES</t>
  </si>
  <si>
    <t xml:space="preserve">C-1209-0800-15-10305B-1209007-02 </t>
  </si>
  <si>
    <t>ADQUIS. DE BYS - DOCUMENTOS DE LINEAMIENTOS TÉCNICOS - INTEGRACION DE LA INFORMACION REGISTRAL Y CATASTRAL DE LOS BIENES INMUEBLES EN EL MARCO DE CATASTRO MULTIPROPOSITO A NIVEL  NACIONAL</t>
  </si>
  <si>
    <t xml:space="preserve">C-1209-0800-15-10305B-1209002-02 </t>
  </si>
  <si>
    <t>ADQUIS. DE BYS - SERVICIO DE INTEROPERABILIDAD E INTEGRACIÓN DE LA INFORMACIÓN DEL REGISTRO Y EL CATASTRO MULTIPROPÓSITO - INTEGRACION DE LA INFORMACION REGISTRAL Y CATASTRAL DE LOS BIENES INMUEBLES EN EL MARCO DE CATASTRO MULTIP</t>
  </si>
  <si>
    <t xml:space="preserve">C-1209-0800-17-53105B-1209004-02 </t>
  </si>
  <si>
    <t>ADQUIS. DE BYS - INFRAESTRUCTURA REGISTRAL MANTENIDA - RENOVACIÓN DE LA INFRAESTRUCTURA FÍSICA DE LA SUPERINTENDENCIA DE NOTARIADO Y REGISTRO A NIVEL   NACIONAL</t>
  </si>
  <si>
    <t xml:space="preserve">C-1209-0800-17-53105B-1209005-02 </t>
  </si>
  <si>
    <t>ADQUIS. DE BYS - INFRAESTRUCTURA REGISTRAL MEJORADA - RENOVACIÓN DE LA INFRAESTRUCTURA FÍSICA DE LA SUPERINTENDENCIA DE NOTARIADO Y REGISTRO A NIVEL   NACIONAL</t>
  </si>
  <si>
    <t xml:space="preserve">C-1209-0800-17-53105B-1209006-02 </t>
  </si>
  <si>
    <t>ADQUIS. DE BYS - INFRAESTRUCTURA REGISTRAL CONSTRUIDA - RENOVACIÓN DE LA INFRAESTRUCTURA FÍSICA DE LA SUPERINTENDENCIA DE NOTARIADO Y REGISTRO A NIVEL   NACIONAL</t>
  </si>
  <si>
    <t xml:space="preserve">C-1209-0800-17-53105B-1209008-02 </t>
  </si>
  <si>
    <t>ADQUIS. DE BYS - ESTUDIOS DE PREINVERSIÓN - RENOVACIÓN DE LA INFRAESTRUCTURA FÍSICA DE LA SUPERINTENDENCIA DE NOTARIADO Y REGISTRO A NIVEL   NACIONAL</t>
  </si>
  <si>
    <t xml:space="preserve">C-1209-0800-15-10305B-1209002-0222 </t>
  </si>
  <si>
    <t>FORTALECIMIENTO TECNOLOGICO DE LA SNR - BM</t>
  </si>
  <si>
    <t xml:space="preserve">C-1209-0800-15-10305B-1209002-0223 </t>
  </si>
  <si>
    <t>IMPLEMENTACION Y MANTENIMIENTO TERRITORIAL DEL CATASTRO MULTIPROPOSITO - BM</t>
  </si>
  <si>
    <t xml:space="preserve">C-1209-0800-15-10305B-1209002-0232 </t>
  </si>
  <si>
    <t>FORTALECIMIENTO TECNOLOGICO DE LA SNR - BID</t>
  </si>
  <si>
    <t xml:space="preserve">C-1209-0800-15-10305B-1209002-0233 </t>
  </si>
  <si>
    <t>IMPLEMENTACION Y MANTENIMIENTO TERRITORIAL DEL CATASTRO MULTIPROPOSITO - BID</t>
  </si>
  <si>
    <t xml:space="preserve">C-1209-0800-15-10305B-1209007-0224 </t>
  </si>
  <si>
    <t>GESTION DEL PROYECTO SNR - BM</t>
  </si>
  <si>
    <t xml:space="preserve">                                                                                       </t>
  </si>
  <si>
    <t>MACROPROCESO: Gestión Financiera</t>
  </si>
  <si>
    <t>Código:</t>
  </si>
  <si>
    <t>MP - GNFA - PO - 08 - PR - 02 - FR - 04</t>
  </si>
  <si>
    <t>PROCESO: Ejecución Presupuestal</t>
  </si>
  <si>
    <t>Versión:</t>
  </si>
  <si>
    <t xml:space="preserve">PROCEDIMIENTO: Ejecucion Presupuestal de Egresos </t>
  </si>
  <si>
    <t>Fecha:</t>
  </si>
  <si>
    <t xml:space="preserve">FORMATO DE:  </t>
  </si>
  <si>
    <t>SOLICITUD CDP</t>
  </si>
  <si>
    <t>X</t>
  </si>
  <si>
    <t>ADICIÓN CDP</t>
  </si>
  <si>
    <t>No. CDP A ADICIONAR</t>
  </si>
  <si>
    <t>REDUCCIÓN CDP</t>
  </si>
  <si>
    <t>No. CDP A REDUCIR</t>
  </si>
  <si>
    <t>IDENTIFICACIÓN DE LA SOLICITUD</t>
  </si>
  <si>
    <t>RADICADO:</t>
  </si>
  <si>
    <t>FECHA DE SOLICITUD:</t>
  </si>
  <si>
    <t>DEPENDENCIA SOLICITANTE</t>
  </si>
  <si>
    <t>DIRECCIÓN DE TALENTO HUMANO</t>
  </si>
  <si>
    <t>IDENTIFICACIÓN DE LA NECESIDAD</t>
  </si>
  <si>
    <t>OBJETO DEL GASTO</t>
  </si>
  <si>
    <t>DETALLE PRESUPUESTAL</t>
  </si>
  <si>
    <t>COD. PAA:</t>
  </si>
  <si>
    <t>RUBRO</t>
  </si>
  <si>
    <t>REC.</t>
  </si>
  <si>
    <t>NOMBRE RUBRO</t>
  </si>
  <si>
    <t>VR. SOLICITADO</t>
  </si>
  <si>
    <t>VALOR TOTAL CDP</t>
  </si>
  <si>
    <t>REQUIERE PAA?</t>
  </si>
  <si>
    <t>SI</t>
  </si>
  <si>
    <t>NO</t>
  </si>
  <si>
    <t>PRESUPUESTO</t>
  </si>
  <si>
    <t>FUNCIONAMIENTO</t>
  </si>
  <si>
    <t>INVERSIÓN</t>
  </si>
  <si>
    <t>Vo. Bo. Responsable Plan Anual de Adquisiones (PAA)</t>
  </si>
  <si>
    <t>FIRMA Y NOMBRE CONTROL DEL PAA</t>
  </si>
  <si>
    <t>TRÁMITE DE LA SOLICITUD</t>
  </si>
  <si>
    <t>ELABORÓ (FUNCIONARIO Y/O CONTRATISTA)</t>
  </si>
  <si>
    <t xml:space="preserve">SANDRA MILENA GÓMEZ NARVÁEZ					</t>
  </si>
  <si>
    <t xml:space="preserve">Coordinadora del Grupo de Nómina y Compensaciones Laborales					</t>
  </si>
  <si>
    <t>REVISÓ Y APROBÓ (ENCARGADO DEL ÁREA Y/O JEFE DEPENDENCIA)</t>
  </si>
  <si>
    <t>MARIANA ISABEL ARTEAGA MEJÍA</t>
  </si>
  <si>
    <t>Directora de Talento Humano</t>
  </si>
  <si>
    <t>APROBADO ORDENADOR DEL GASTO</t>
  </si>
  <si>
    <t>ESTHER CRISTINA GÓMEZ MELO</t>
  </si>
  <si>
    <t xml:space="preserve">Secretaria General					</t>
  </si>
  <si>
    <t xml:space="preserve">Superintendencia de Notariado y Registro
Calle 26 No. 13 - 49 Int. 201
PBX 57 (601)5140313
Bogotá D.C.,  - Colombia
http://www.supernotariado.gov.co
correspondencia@supernotariado.gov.co </t>
  </si>
  <si>
    <t xml:space="preserve">PAGO NOMINA PERIODO 2026-05 PLANTA TEMPORAL SNR - SEGURIDAD SOCIAL Y PARAFISCALES							
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</si>
</sst>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 Narrow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8"/>
      <color rgb="FF000000"/>
      <name val="Arial Narrow"/>
      <family val="2"/>
    </font>
    <font>
      <sz val="8"/>
      <name val="Arial"/>
      <family val="2"/>
    </font>
    <font>
      <b/>
      <sz val="11"/>
      <name val="Arial Narrow"/>
      <family val="2"/>
    </font>
    <font>
      <sz val="11"/>
      <color rgb="FF242424"/>
      <name val="Aptos Narrow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5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</cellStyleXfs>
  <cellXfs count="137">
    <xf numFmtId="0" fontId="0" fillId="0" borderId="0" xfId="0"/>
    <xf numFmtId="0" fontId="2" fillId="0" borderId="0" xfId="0" applyFont="1" applyProtection="1">
      <protection locked="0"/>
    </xf>
    <xf numFmtId="0" fontId="1" fillId="0" borderId="9" xfId="0" applyFont="1" applyBorder="1"/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left"/>
    </xf>
    <xf numFmtId="14" fontId="1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vertical="center"/>
    </xf>
    <xf numFmtId="0" fontId="6" fillId="0" borderId="1" xfId="0" applyFont="1" applyBorder="1" applyAlignment="1">
      <alignment vertical="top" wrapText="1" readingOrder="1"/>
    </xf>
    <xf numFmtId="0" fontId="7" fillId="0" borderId="1" xfId="1" applyFont="1" applyBorder="1"/>
    <xf numFmtId="0" fontId="7" fillId="0" borderId="48" xfId="1" applyFont="1" applyBorder="1"/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3" xfId="0" applyBorder="1"/>
    <xf numFmtId="0" fontId="0" fillId="0" borderId="16" xfId="0" applyBorder="1"/>
    <xf numFmtId="0" fontId="0" fillId="0" borderId="15" xfId="0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20" xfId="0" applyBorder="1"/>
    <xf numFmtId="0" fontId="1" fillId="0" borderId="16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36" xfId="0" applyBorder="1"/>
    <xf numFmtId="0" fontId="8" fillId="3" borderId="0" xfId="1" applyFont="1" applyFill="1" applyAlignment="1" applyProtection="1">
      <alignment vertical="center" wrapText="1"/>
      <protection hidden="1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4" borderId="35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43" fontId="0" fillId="0" borderId="2" xfId="2" applyFont="1" applyBorder="1" applyAlignment="1">
      <alignment horizontal="center"/>
    </xf>
    <xf numFmtId="43" fontId="0" fillId="0" borderId="3" xfId="2" applyFont="1" applyBorder="1" applyAlignment="1">
      <alignment horizontal="center"/>
    </xf>
    <xf numFmtId="43" fontId="0" fillId="0" borderId="25" xfId="2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43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8" fillId="3" borderId="22" xfId="1" applyFont="1" applyFill="1" applyBorder="1" applyAlignment="1" applyProtection="1">
      <alignment horizontal="center" vertical="center" wrapText="1"/>
      <protection hidden="1"/>
    </xf>
    <xf numFmtId="0" fontId="8" fillId="3" borderId="23" xfId="1" applyFont="1" applyFill="1" applyBorder="1" applyAlignment="1" applyProtection="1">
      <alignment horizontal="center" vertical="center" wrapText="1"/>
      <protection hidden="1"/>
    </xf>
    <xf numFmtId="0" fontId="8" fillId="3" borderId="24" xfId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37" xfId="0" applyBorder="1" applyAlignment="1">
      <alignment horizontal="center"/>
    </xf>
    <xf numFmtId="43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3" fontId="0" fillId="0" borderId="1" xfId="2" applyFont="1" applyBorder="1" applyAlignment="1">
      <alignment horizontal="center"/>
    </xf>
    <xf numFmtId="43" fontId="0" fillId="0" borderId="11" xfId="2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43" fontId="9" fillId="0" borderId="2" xfId="2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33" xfId="0" applyBorder="1" applyAlignment="1">
      <alignment horizontal="left"/>
    </xf>
    <xf numFmtId="15" fontId="0" fillId="0" borderId="2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</cellXfs>
  <cellStyles count="5">
    <cellStyle name="Millares" xfId="2" builtinId="3"/>
    <cellStyle name="Normal" xfId="0" builtinId="0"/>
    <cellStyle name="Normal 16" xfId="4" xr:uid="{00000000-0005-0000-0000-000002000000}"/>
    <cellStyle name="Normal 2" xfId="1" xr:uid="{00000000-0005-0000-0000-000003000000}"/>
    <cellStyle name="Normal 4" xfId="3" xr:uid="{00000000-0005-0000-0000-000004000000}"/>
  </cellStyles>
  <dxfs count="4">
    <dxf>
      <numFmt numFmtId="0" formatCode="General"/>
    </dxf>
    <dxf>
      <font>
        <sz val="8"/>
        <color auto="1"/>
        <name val="Arial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8"/>
        <color auto="1"/>
        <name val="Arial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45822</xdr:colOff>
      <xdr:row>0</xdr:row>
      <xdr:rowOff>0</xdr:rowOff>
    </xdr:from>
    <xdr:to>
      <xdr:col>2</xdr:col>
      <xdr:colOff>1512504</xdr:colOff>
      <xdr:row>2</xdr:row>
      <xdr:rowOff>154780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7549" y="0"/>
          <a:ext cx="1466682" cy="835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00000000-0016-0000-0100-000000000000}" autoFormatId="16" applyNumberFormats="0" applyBorderFormats="0" applyFontFormats="0" applyPatternFormats="0" applyAlignmentFormats="0" applyWidthHeightFormats="0">
  <queryTableRefresh nextId="4">
    <queryTableFields count="3">
      <queryTableField id="1" name="Rubro" tableColumnId="1"/>
      <queryTableField id="2" name="Descripcion" tableColumnId="2"/>
      <queryTableField id="3" name="Tipo de Recurso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Rubros_Presup_" displayName="Rubros_Presup_" ref="A1:C146" tableType="queryTable" totalsRowShown="0">
  <autoFilter ref="A1:C146" xr:uid="{00000000-0009-0000-0100-000002000000}"/>
  <tableColumns count="3">
    <tableColumn id="1" xr3:uid="{00000000-0010-0000-0000-000001000000}" uniqueName="1" name="Rubro" queryTableFieldId="1" dataDxfId="2" dataCellStyle="Normal 2"/>
    <tableColumn id="2" xr3:uid="{00000000-0010-0000-0000-000002000000}" uniqueName="2" name="R" queryTableFieldId="2" dataDxfId="1" dataCellStyle="Normal 2"/>
    <tableColumn id="3" xr3:uid="{00000000-0010-0000-0000-000003000000}" uniqueName="3" name="Tipo de Recurso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6"/>
  <sheetViews>
    <sheetView topLeftCell="A113" workbookViewId="0">
      <selection activeCell="B146" sqref="B146"/>
    </sheetView>
  </sheetViews>
  <sheetFormatPr baseColWidth="10" defaultColWidth="11.44140625" defaultRowHeight="14.4" x14ac:dyDescent="0.3"/>
  <cols>
    <col min="1" max="1" width="33.44140625" bestFit="1" customWidth="1"/>
    <col min="2" max="3" width="80.66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8" t="s">
        <v>3</v>
      </c>
      <c r="B2" s="7" t="s">
        <v>4</v>
      </c>
    </row>
    <row r="3" spans="1:3" x14ac:dyDescent="0.3">
      <c r="A3" s="8" t="s">
        <v>5</v>
      </c>
      <c r="B3" s="7" t="s">
        <v>6</v>
      </c>
    </row>
    <row r="4" spans="1:3" x14ac:dyDescent="0.3">
      <c r="A4" s="8" t="s">
        <v>7</v>
      </c>
      <c r="B4" s="7" t="s">
        <v>8</v>
      </c>
    </row>
    <row r="5" spans="1:3" x14ac:dyDescent="0.3">
      <c r="A5" s="8" t="s">
        <v>9</v>
      </c>
      <c r="B5" s="7" t="s">
        <v>10</v>
      </c>
    </row>
    <row r="6" spans="1:3" x14ac:dyDescent="0.3">
      <c r="A6" s="8" t="s">
        <v>11</v>
      </c>
      <c r="B6" s="7" t="s">
        <v>12</v>
      </c>
    </row>
    <row r="7" spans="1:3" x14ac:dyDescent="0.3">
      <c r="A7" s="8" t="s">
        <v>13</v>
      </c>
      <c r="B7" s="7" t="s">
        <v>14</v>
      </c>
    </row>
    <row r="8" spans="1:3" x14ac:dyDescent="0.3">
      <c r="A8" s="8" t="s">
        <v>15</v>
      </c>
      <c r="B8" s="7" t="s">
        <v>16</v>
      </c>
    </row>
    <row r="9" spans="1:3" x14ac:dyDescent="0.3">
      <c r="A9" s="8" t="s">
        <v>17</v>
      </c>
      <c r="B9" s="7" t="s">
        <v>18</v>
      </c>
    </row>
    <row r="10" spans="1:3" x14ac:dyDescent="0.3">
      <c r="A10" s="8" t="s">
        <v>19</v>
      </c>
      <c r="B10" s="7" t="s">
        <v>20</v>
      </c>
    </row>
    <row r="11" spans="1:3" x14ac:dyDescent="0.3">
      <c r="A11" s="8" t="s">
        <v>21</v>
      </c>
      <c r="B11" s="7" t="s">
        <v>22</v>
      </c>
    </row>
    <row r="12" spans="1:3" x14ac:dyDescent="0.3">
      <c r="A12" s="8" t="s">
        <v>23</v>
      </c>
      <c r="B12" s="7" t="s">
        <v>24</v>
      </c>
    </row>
    <row r="13" spans="1:3" x14ac:dyDescent="0.3">
      <c r="A13" s="8" t="s">
        <v>25</v>
      </c>
      <c r="B13" s="7" t="s">
        <v>26</v>
      </c>
    </row>
    <row r="14" spans="1:3" x14ac:dyDescent="0.3">
      <c r="A14" s="8" t="s">
        <v>27</v>
      </c>
      <c r="B14" s="7" t="s">
        <v>28</v>
      </c>
    </row>
    <row r="15" spans="1:3" x14ac:dyDescent="0.3">
      <c r="A15" s="8" t="s">
        <v>29</v>
      </c>
      <c r="B15" s="7" t="s">
        <v>30</v>
      </c>
    </row>
    <row r="16" spans="1:3" x14ac:dyDescent="0.3">
      <c r="A16" s="8" t="s">
        <v>31</v>
      </c>
      <c r="B16" s="7" t="s">
        <v>32</v>
      </c>
    </row>
    <row r="17" spans="1:2" x14ac:dyDescent="0.3">
      <c r="A17" s="8" t="s">
        <v>33</v>
      </c>
      <c r="B17" s="7" t="s">
        <v>34</v>
      </c>
    </row>
    <row r="18" spans="1:2" x14ac:dyDescent="0.3">
      <c r="A18" s="8" t="s">
        <v>35</v>
      </c>
      <c r="B18" s="7" t="s">
        <v>36</v>
      </c>
    </row>
    <row r="19" spans="1:2" x14ac:dyDescent="0.3">
      <c r="A19" s="8" t="s">
        <v>37</v>
      </c>
      <c r="B19" s="7" t="s">
        <v>38</v>
      </c>
    </row>
    <row r="20" spans="1:2" x14ac:dyDescent="0.3">
      <c r="A20" s="8" t="s">
        <v>39</v>
      </c>
      <c r="B20" s="7" t="s">
        <v>40</v>
      </c>
    </row>
    <row r="21" spans="1:2" x14ac:dyDescent="0.3">
      <c r="A21" s="8" t="s">
        <v>41</v>
      </c>
      <c r="B21" s="7" t="s">
        <v>42</v>
      </c>
    </row>
    <row r="22" spans="1:2" x14ac:dyDescent="0.3">
      <c r="A22" s="8" t="s">
        <v>43</v>
      </c>
      <c r="B22" s="7" t="s">
        <v>44</v>
      </c>
    </row>
    <row r="23" spans="1:2" x14ac:dyDescent="0.3">
      <c r="A23" s="8" t="s">
        <v>45</v>
      </c>
      <c r="B23" s="7" t="s">
        <v>46</v>
      </c>
    </row>
    <row r="24" spans="1:2" x14ac:dyDescent="0.3">
      <c r="A24" s="8" t="s">
        <v>47</v>
      </c>
      <c r="B24" s="7" t="s">
        <v>48</v>
      </c>
    </row>
    <row r="25" spans="1:2" x14ac:dyDescent="0.3">
      <c r="A25" s="8" t="s">
        <v>49</v>
      </c>
      <c r="B25" s="7" t="s">
        <v>50</v>
      </c>
    </row>
    <row r="26" spans="1:2" x14ac:dyDescent="0.3">
      <c r="A26" s="8" t="s">
        <v>51</v>
      </c>
      <c r="B26" s="7" t="s">
        <v>52</v>
      </c>
    </row>
    <row r="27" spans="1:2" x14ac:dyDescent="0.3">
      <c r="A27" s="8" t="s">
        <v>53</v>
      </c>
      <c r="B27" s="7" t="s">
        <v>54</v>
      </c>
    </row>
    <row r="28" spans="1:2" x14ac:dyDescent="0.3">
      <c r="A28" s="8" t="s">
        <v>55</v>
      </c>
      <c r="B28" s="7" t="s">
        <v>56</v>
      </c>
    </row>
    <row r="29" spans="1:2" x14ac:dyDescent="0.3">
      <c r="A29" s="8" t="s">
        <v>57</v>
      </c>
      <c r="B29" s="7" t="s">
        <v>58</v>
      </c>
    </row>
    <row r="30" spans="1:2" x14ac:dyDescent="0.3">
      <c r="A30" s="8" t="s">
        <v>59</v>
      </c>
      <c r="B30" s="7" t="s">
        <v>60</v>
      </c>
    </row>
    <row r="31" spans="1:2" x14ac:dyDescent="0.3">
      <c r="A31" s="8" t="s">
        <v>61</v>
      </c>
      <c r="B31" s="7" t="s">
        <v>62</v>
      </c>
    </row>
    <row r="32" spans="1:2" x14ac:dyDescent="0.3">
      <c r="A32" s="8" t="s">
        <v>63</v>
      </c>
      <c r="B32" s="7" t="s">
        <v>64</v>
      </c>
    </row>
    <row r="33" spans="1:2" x14ac:dyDescent="0.3">
      <c r="A33" s="8" t="s">
        <v>65</v>
      </c>
      <c r="B33" s="7" t="s">
        <v>66</v>
      </c>
    </row>
    <row r="34" spans="1:2" x14ac:dyDescent="0.3">
      <c r="A34" s="8" t="s">
        <v>67</v>
      </c>
      <c r="B34" s="7" t="s">
        <v>68</v>
      </c>
    </row>
    <row r="35" spans="1:2" x14ac:dyDescent="0.3">
      <c r="A35" s="8" t="s">
        <v>69</v>
      </c>
      <c r="B35" s="7" t="s">
        <v>70</v>
      </c>
    </row>
    <row r="36" spans="1:2" x14ac:dyDescent="0.3">
      <c r="A36" s="8" t="s">
        <v>71</v>
      </c>
      <c r="B36" s="7" t="s">
        <v>72</v>
      </c>
    </row>
    <row r="37" spans="1:2" x14ac:dyDescent="0.3">
      <c r="A37" s="8" t="s">
        <v>73</v>
      </c>
      <c r="B37" s="7" t="s">
        <v>74</v>
      </c>
    </row>
    <row r="38" spans="1:2" x14ac:dyDescent="0.3">
      <c r="A38" s="8" t="s">
        <v>75</v>
      </c>
      <c r="B38" s="7" t="s">
        <v>76</v>
      </c>
    </row>
    <row r="39" spans="1:2" x14ac:dyDescent="0.3">
      <c r="A39" s="8" t="s">
        <v>77</v>
      </c>
      <c r="B39" s="7" t="s">
        <v>78</v>
      </c>
    </row>
    <row r="40" spans="1:2" x14ac:dyDescent="0.3">
      <c r="A40" s="8" t="s">
        <v>79</v>
      </c>
      <c r="B40" s="7" t="s">
        <v>80</v>
      </c>
    </row>
    <row r="41" spans="1:2" x14ac:dyDescent="0.3">
      <c r="A41" s="8" t="s">
        <v>81</v>
      </c>
      <c r="B41" s="7" t="s">
        <v>82</v>
      </c>
    </row>
    <row r="42" spans="1:2" x14ac:dyDescent="0.3">
      <c r="A42" s="8" t="s">
        <v>83</v>
      </c>
      <c r="B42" s="7" t="s">
        <v>84</v>
      </c>
    </row>
    <row r="43" spans="1:2" x14ac:dyDescent="0.3">
      <c r="A43" s="8" t="s">
        <v>85</v>
      </c>
      <c r="B43" s="7" t="s">
        <v>86</v>
      </c>
    </row>
    <row r="44" spans="1:2" x14ac:dyDescent="0.3">
      <c r="A44" s="8" t="s">
        <v>87</v>
      </c>
      <c r="B44" s="7" t="s">
        <v>88</v>
      </c>
    </row>
    <row r="45" spans="1:2" x14ac:dyDescent="0.3">
      <c r="A45" s="8" t="s">
        <v>89</v>
      </c>
      <c r="B45" s="7" t="s">
        <v>90</v>
      </c>
    </row>
    <row r="46" spans="1:2" x14ac:dyDescent="0.3">
      <c r="A46" s="8" t="s">
        <v>91</v>
      </c>
      <c r="B46" s="7" t="s">
        <v>92</v>
      </c>
    </row>
    <row r="47" spans="1:2" x14ac:dyDescent="0.3">
      <c r="A47" s="8" t="s">
        <v>93</v>
      </c>
      <c r="B47" s="7" t="s">
        <v>94</v>
      </c>
    </row>
    <row r="48" spans="1:2" x14ac:dyDescent="0.3">
      <c r="A48" s="8" t="s">
        <v>95</v>
      </c>
      <c r="B48" s="7" t="s">
        <v>96</v>
      </c>
    </row>
    <row r="49" spans="1:2" x14ac:dyDescent="0.3">
      <c r="A49" s="8" t="s">
        <v>97</v>
      </c>
      <c r="B49" s="7" t="s">
        <v>98</v>
      </c>
    </row>
    <row r="50" spans="1:2" x14ac:dyDescent="0.3">
      <c r="A50" s="8" t="s">
        <v>99</v>
      </c>
      <c r="B50" s="7" t="s">
        <v>100</v>
      </c>
    </row>
    <row r="51" spans="1:2" x14ac:dyDescent="0.3">
      <c r="A51" s="8" t="s">
        <v>101</v>
      </c>
      <c r="B51" s="7" t="s">
        <v>102</v>
      </c>
    </row>
    <row r="52" spans="1:2" x14ac:dyDescent="0.3">
      <c r="A52" s="8" t="s">
        <v>103</v>
      </c>
      <c r="B52" s="7" t="s">
        <v>104</v>
      </c>
    </row>
    <row r="53" spans="1:2" x14ac:dyDescent="0.3">
      <c r="A53" s="8" t="s">
        <v>105</v>
      </c>
      <c r="B53" s="7" t="s">
        <v>106</v>
      </c>
    </row>
    <row r="54" spans="1:2" x14ac:dyDescent="0.3">
      <c r="A54" s="8" t="s">
        <v>107</v>
      </c>
      <c r="B54" s="7" t="s">
        <v>108</v>
      </c>
    </row>
    <row r="55" spans="1:2" x14ac:dyDescent="0.3">
      <c r="A55" s="8" t="s">
        <v>109</v>
      </c>
      <c r="B55" s="7" t="s">
        <v>110</v>
      </c>
    </row>
    <row r="56" spans="1:2" x14ac:dyDescent="0.3">
      <c r="A56" s="8" t="s">
        <v>111</v>
      </c>
      <c r="B56" s="7" t="s">
        <v>112</v>
      </c>
    </row>
    <row r="57" spans="1:2" x14ac:dyDescent="0.3">
      <c r="A57" s="8" t="s">
        <v>113</v>
      </c>
      <c r="B57" s="7" t="s">
        <v>114</v>
      </c>
    </row>
    <row r="58" spans="1:2" x14ac:dyDescent="0.3">
      <c r="A58" s="8" t="s">
        <v>115</v>
      </c>
      <c r="B58" s="7" t="s">
        <v>116</v>
      </c>
    </row>
    <row r="59" spans="1:2" x14ac:dyDescent="0.3">
      <c r="A59" s="8" t="s">
        <v>117</v>
      </c>
      <c r="B59" s="7" t="s">
        <v>118</v>
      </c>
    </row>
    <row r="60" spans="1:2" x14ac:dyDescent="0.3">
      <c r="A60" s="8" t="s">
        <v>119</v>
      </c>
      <c r="B60" s="7" t="s">
        <v>120</v>
      </c>
    </row>
    <row r="61" spans="1:2" x14ac:dyDescent="0.3">
      <c r="A61" s="8" t="s">
        <v>121</v>
      </c>
      <c r="B61" s="7" t="s">
        <v>122</v>
      </c>
    </row>
    <row r="62" spans="1:2" x14ac:dyDescent="0.3">
      <c r="A62" s="8" t="s">
        <v>123</v>
      </c>
      <c r="B62" s="7" t="s">
        <v>124</v>
      </c>
    </row>
    <row r="63" spans="1:2" x14ac:dyDescent="0.3">
      <c r="A63" s="8" t="s">
        <v>125</v>
      </c>
      <c r="B63" s="7" t="s">
        <v>126</v>
      </c>
    </row>
    <row r="64" spans="1:2" x14ac:dyDescent="0.3">
      <c r="A64" s="8" t="s">
        <v>127</v>
      </c>
      <c r="B64" s="7" t="s">
        <v>128</v>
      </c>
    </row>
    <row r="65" spans="1:2" x14ac:dyDescent="0.3">
      <c r="A65" s="8" t="s">
        <v>129</v>
      </c>
      <c r="B65" s="7" t="s">
        <v>130</v>
      </c>
    </row>
    <row r="66" spans="1:2" x14ac:dyDescent="0.3">
      <c r="A66" s="8" t="s">
        <v>131</v>
      </c>
      <c r="B66" s="7" t="s">
        <v>132</v>
      </c>
    </row>
    <row r="67" spans="1:2" x14ac:dyDescent="0.3">
      <c r="A67" s="8" t="s">
        <v>133</v>
      </c>
      <c r="B67" s="7" t="s">
        <v>134</v>
      </c>
    </row>
    <row r="68" spans="1:2" x14ac:dyDescent="0.3">
      <c r="A68" s="8" t="s">
        <v>135</v>
      </c>
      <c r="B68" s="7" t="s">
        <v>136</v>
      </c>
    </row>
    <row r="69" spans="1:2" x14ac:dyDescent="0.3">
      <c r="A69" s="8" t="s">
        <v>137</v>
      </c>
      <c r="B69" s="7" t="s">
        <v>138</v>
      </c>
    </row>
    <row r="70" spans="1:2" x14ac:dyDescent="0.3">
      <c r="A70" s="8" t="s">
        <v>139</v>
      </c>
      <c r="B70" s="7" t="s">
        <v>140</v>
      </c>
    </row>
    <row r="71" spans="1:2" x14ac:dyDescent="0.3">
      <c r="A71" s="8" t="s">
        <v>141</v>
      </c>
      <c r="B71" s="7" t="s">
        <v>142</v>
      </c>
    </row>
    <row r="72" spans="1:2" x14ac:dyDescent="0.3">
      <c r="A72" s="8" t="s">
        <v>143</v>
      </c>
      <c r="B72" s="7" t="s">
        <v>144</v>
      </c>
    </row>
    <row r="73" spans="1:2" x14ac:dyDescent="0.3">
      <c r="A73" s="8" t="s">
        <v>145</v>
      </c>
      <c r="B73" s="7" t="s">
        <v>146</v>
      </c>
    </row>
    <row r="74" spans="1:2" x14ac:dyDescent="0.3">
      <c r="A74" s="8" t="s">
        <v>147</v>
      </c>
      <c r="B74" s="7" t="s">
        <v>148</v>
      </c>
    </row>
    <row r="75" spans="1:2" x14ac:dyDescent="0.3">
      <c r="A75" s="8" t="s">
        <v>149</v>
      </c>
      <c r="B75" s="7" t="s">
        <v>150</v>
      </c>
    </row>
    <row r="76" spans="1:2" x14ac:dyDescent="0.3">
      <c r="A76" s="8" t="s">
        <v>151</v>
      </c>
      <c r="B76" s="7" t="s">
        <v>152</v>
      </c>
    </row>
    <row r="77" spans="1:2" x14ac:dyDescent="0.3">
      <c r="A77" s="8" t="s">
        <v>153</v>
      </c>
      <c r="B77" s="7" t="s">
        <v>154</v>
      </c>
    </row>
    <row r="78" spans="1:2" x14ac:dyDescent="0.3">
      <c r="A78" s="8" t="s">
        <v>155</v>
      </c>
      <c r="B78" s="7" t="s">
        <v>156</v>
      </c>
    </row>
    <row r="79" spans="1:2" x14ac:dyDescent="0.3">
      <c r="A79" s="8" t="s">
        <v>157</v>
      </c>
      <c r="B79" s="7" t="s">
        <v>158</v>
      </c>
    </row>
    <row r="80" spans="1:2" x14ac:dyDescent="0.3">
      <c r="A80" s="8" t="s">
        <v>159</v>
      </c>
      <c r="B80" s="7" t="s">
        <v>160</v>
      </c>
    </row>
    <row r="81" spans="1:2" x14ac:dyDescent="0.3">
      <c r="A81" s="8" t="s">
        <v>161</v>
      </c>
      <c r="B81" s="7" t="s">
        <v>162</v>
      </c>
    </row>
    <row r="82" spans="1:2" x14ac:dyDescent="0.3">
      <c r="A82" s="8" t="s">
        <v>163</v>
      </c>
      <c r="B82" s="7" t="s">
        <v>164</v>
      </c>
    </row>
    <row r="83" spans="1:2" x14ac:dyDescent="0.3">
      <c r="A83" s="8" t="s">
        <v>165</v>
      </c>
      <c r="B83" s="7" t="s">
        <v>166</v>
      </c>
    </row>
    <row r="84" spans="1:2" x14ac:dyDescent="0.3">
      <c r="A84" s="8" t="s">
        <v>167</v>
      </c>
      <c r="B84" s="7" t="s">
        <v>168</v>
      </c>
    </row>
    <row r="85" spans="1:2" x14ac:dyDescent="0.3">
      <c r="A85" s="8" t="s">
        <v>169</v>
      </c>
      <c r="B85" s="7" t="s">
        <v>170</v>
      </c>
    </row>
    <row r="86" spans="1:2" x14ac:dyDescent="0.3">
      <c r="A86" s="8" t="s">
        <v>171</v>
      </c>
      <c r="B86" s="7" t="s">
        <v>172</v>
      </c>
    </row>
    <row r="87" spans="1:2" x14ac:dyDescent="0.3">
      <c r="A87" s="8" t="s">
        <v>173</v>
      </c>
      <c r="B87" s="7" t="s">
        <v>174</v>
      </c>
    </row>
    <row r="88" spans="1:2" x14ac:dyDescent="0.3">
      <c r="A88" s="8" t="s">
        <v>175</v>
      </c>
      <c r="B88" s="7" t="s">
        <v>176</v>
      </c>
    </row>
    <row r="89" spans="1:2" x14ac:dyDescent="0.3">
      <c r="A89" s="8" t="s">
        <v>177</v>
      </c>
      <c r="B89" s="7" t="s">
        <v>178</v>
      </c>
    </row>
    <row r="90" spans="1:2" ht="20.399999999999999" x14ac:dyDescent="0.3">
      <c r="A90" s="8" t="s">
        <v>179</v>
      </c>
      <c r="B90" s="7" t="s">
        <v>180</v>
      </c>
    </row>
    <row r="91" spans="1:2" x14ac:dyDescent="0.3">
      <c r="A91" s="8" t="s">
        <v>181</v>
      </c>
      <c r="B91" s="7" t="s">
        <v>182</v>
      </c>
    </row>
    <row r="92" spans="1:2" x14ac:dyDescent="0.3">
      <c r="A92" s="8" t="s">
        <v>183</v>
      </c>
      <c r="B92" s="7" t="s">
        <v>184</v>
      </c>
    </row>
    <row r="93" spans="1:2" x14ac:dyDescent="0.3">
      <c r="A93" s="8" t="s">
        <v>185</v>
      </c>
      <c r="B93" s="7" t="s">
        <v>186</v>
      </c>
    </row>
    <row r="94" spans="1:2" x14ac:dyDescent="0.3">
      <c r="A94" s="8" t="s">
        <v>187</v>
      </c>
      <c r="B94" s="7" t="s">
        <v>188</v>
      </c>
    </row>
    <row r="95" spans="1:2" x14ac:dyDescent="0.3">
      <c r="A95" s="8" t="s">
        <v>189</v>
      </c>
      <c r="B95" s="7" t="s">
        <v>190</v>
      </c>
    </row>
    <row r="96" spans="1:2" ht="20.399999999999999" x14ac:dyDescent="0.3">
      <c r="A96" s="8" t="s">
        <v>191</v>
      </c>
      <c r="B96" s="7" t="s">
        <v>192</v>
      </c>
    </row>
    <row r="97" spans="1:2" x14ac:dyDescent="0.3">
      <c r="A97" s="8" t="s">
        <v>193</v>
      </c>
      <c r="B97" s="7" t="s">
        <v>194</v>
      </c>
    </row>
    <row r="98" spans="1:2" x14ac:dyDescent="0.3">
      <c r="A98" s="8" t="s">
        <v>195</v>
      </c>
      <c r="B98" s="7" t="s">
        <v>196</v>
      </c>
    </row>
    <row r="99" spans="1:2" x14ac:dyDescent="0.3">
      <c r="A99" s="9" t="s">
        <v>197</v>
      </c>
      <c r="B99" s="9" t="s">
        <v>198</v>
      </c>
    </row>
    <row r="100" spans="1:2" x14ac:dyDescent="0.3">
      <c r="A100" s="8" t="s">
        <v>199</v>
      </c>
      <c r="B100" s="8" t="s">
        <v>200</v>
      </c>
    </row>
    <row r="101" spans="1:2" x14ac:dyDescent="0.3">
      <c r="A101" s="8" t="s">
        <v>201</v>
      </c>
      <c r="B101" s="8" t="s">
        <v>202</v>
      </c>
    </row>
    <row r="102" spans="1:2" x14ac:dyDescent="0.3">
      <c r="A102" s="8" t="s">
        <v>203</v>
      </c>
      <c r="B102" s="8" t="s">
        <v>204</v>
      </c>
    </row>
    <row r="103" spans="1:2" x14ac:dyDescent="0.3">
      <c r="A103" s="8" t="s">
        <v>205</v>
      </c>
      <c r="B103" s="8" t="s">
        <v>206</v>
      </c>
    </row>
    <row r="104" spans="1:2" x14ac:dyDescent="0.3">
      <c r="A104" s="8" t="s">
        <v>207</v>
      </c>
      <c r="B104" s="8" t="s">
        <v>208</v>
      </c>
    </row>
    <row r="105" spans="1:2" x14ac:dyDescent="0.3">
      <c r="A105" s="8" t="s">
        <v>209</v>
      </c>
      <c r="B105" s="8" t="s">
        <v>210</v>
      </c>
    </row>
    <row r="106" spans="1:2" x14ac:dyDescent="0.3">
      <c r="A106" s="8" t="s">
        <v>211</v>
      </c>
      <c r="B106" s="8" t="s">
        <v>212</v>
      </c>
    </row>
    <row r="107" spans="1:2" x14ac:dyDescent="0.3">
      <c r="A107" s="8" t="s">
        <v>213</v>
      </c>
      <c r="B107" s="8" t="s">
        <v>214</v>
      </c>
    </row>
    <row r="108" spans="1:2" x14ac:dyDescent="0.3">
      <c r="A108" s="8" t="s">
        <v>215</v>
      </c>
      <c r="B108" s="8" t="s">
        <v>216</v>
      </c>
    </row>
    <row r="109" spans="1:2" x14ac:dyDescent="0.3">
      <c r="A109" s="8" t="s">
        <v>217</v>
      </c>
      <c r="B109" s="8" t="s">
        <v>218</v>
      </c>
    </row>
    <row r="110" spans="1:2" x14ac:dyDescent="0.3">
      <c r="A110" s="8" t="s">
        <v>219</v>
      </c>
      <c r="B110" s="8" t="s">
        <v>220</v>
      </c>
    </row>
    <row r="111" spans="1:2" x14ac:dyDescent="0.3">
      <c r="A111" s="8" t="s">
        <v>221</v>
      </c>
      <c r="B111" s="8" t="s">
        <v>222</v>
      </c>
    </row>
    <row r="112" spans="1:2" x14ac:dyDescent="0.3">
      <c r="A112" s="8" t="s">
        <v>223</v>
      </c>
      <c r="B112" s="8" t="s">
        <v>224</v>
      </c>
    </row>
    <row r="113" spans="1:2" x14ac:dyDescent="0.3">
      <c r="A113" s="8" t="s">
        <v>225</v>
      </c>
      <c r="B113" s="8" t="s">
        <v>226</v>
      </c>
    </row>
    <row r="114" spans="1:2" x14ac:dyDescent="0.3">
      <c r="A114" s="8" t="s">
        <v>227</v>
      </c>
      <c r="B114" s="8" t="s">
        <v>228</v>
      </c>
    </row>
    <row r="115" spans="1:2" x14ac:dyDescent="0.3">
      <c r="A115" s="8" t="s">
        <v>229</v>
      </c>
      <c r="B115" s="8" t="s">
        <v>230</v>
      </c>
    </row>
    <row r="116" spans="1:2" x14ac:dyDescent="0.3">
      <c r="A116" s="8" t="s">
        <v>231</v>
      </c>
      <c r="B116" s="8" t="s">
        <v>232</v>
      </c>
    </row>
    <row r="117" spans="1:2" x14ac:dyDescent="0.3">
      <c r="A117" s="8" t="s">
        <v>233</v>
      </c>
      <c r="B117" s="8" t="s">
        <v>234</v>
      </c>
    </row>
    <row r="118" spans="1:2" x14ac:dyDescent="0.3">
      <c r="A118" s="8" t="s">
        <v>235</v>
      </c>
      <c r="B118" s="8" t="s">
        <v>236</v>
      </c>
    </row>
    <row r="119" spans="1:2" x14ac:dyDescent="0.3">
      <c r="A119" s="8" t="s">
        <v>237</v>
      </c>
      <c r="B119" s="8" t="s">
        <v>238</v>
      </c>
    </row>
    <row r="120" spans="1:2" x14ac:dyDescent="0.3">
      <c r="A120" s="8" t="s">
        <v>239</v>
      </c>
      <c r="B120" s="8" t="s">
        <v>240</v>
      </c>
    </row>
    <row r="121" spans="1:2" x14ac:dyDescent="0.3">
      <c r="A121" s="8" t="s">
        <v>241</v>
      </c>
      <c r="B121" s="8" t="s">
        <v>242</v>
      </c>
    </row>
    <row r="122" spans="1:2" x14ac:dyDescent="0.3">
      <c r="A122" s="8" t="s">
        <v>243</v>
      </c>
      <c r="B122" s="8" t="s">
        <v>244</v>
      </c>
    </row>
    <row r="123" spans="1:2" x14ac:dyDescent="0.3">
      <c r="A123" s="8" t="s">
        <v>245</v>
      </c>
      <c r="B123" s="8" t="s">
        <v>246</v>
      </c>
    </row>
    <row r="124" spans="1:2" x14ac:dyDescent="0.3">
      <c r="A124" s="8" t="s">
        <v>247</v>
      </c>
      <c r="B124" s="8" t="s">
        <v>248</v>
      </c>
    </row>
    <row r="125" spans="1:2" x14ac:dyDescent="0.3">
      <c r="A125" s="8" t="s">
        <v>249</v>
      </c>
      <c r="B125" s="8" t="s">
        <v>250</v>
      </c>
    </row>
    <row r="126" spans="1:2" x14ac:dyDescent="0.3">
      <c r="A126" s="8" t="s">
        <v>251</v>
      </c>
      <c r="B126" s="8" t="s">
        <v>252</v>
      </c>
    </row>
    <row r="127" spans="1:2" x14ac:dyDescent="0.3">
      <c r="A127" s="8" t="s">
        <v>253</v>
      </c>
      <c r="B127" s="8" t="s">
        <v>254</v>
      </c>
    </row>
    <row r="128" spans="1:2" x14ac:dyDescent="0.3">
      <c r="A128" s="8" t="s">
        <v>255</v>
      </c>
      <c r="B128" s="8" t="s">
        <v>256</v>
      </c>
    </row>
    <row r="129" spans="1:2" x14ac:dyDescent="0.3">
      <c r="A129" s="8" t="s">
        <v>257</v>
      </c>
      <c r="B129" s="8" t="s">
        <v>254</v>
      </c>
    </row>
    <row r="130" spans="1:2" x14ac:dyDescent="0.3">
      <c r="A130" s="8" t="s">
        <v>258</v>
      </c>
      <c r="B130" s="8" t="s">
        <v>259</v>
      </c>
    </row>
    <row r="131" spans="1:2" x14ac:dyDescent="0.3">
      <c r="A131" s="8" t="s">
        <v>260</v>
      </c>
      <c r="B131" s="8" t="s">
        <v>168</v>
      </c>
    </row>
    <row r="132" spans="1:2" x14ac:dyDescent="0.3">
      <c r="A132" s="8" t="s">
        <v>261</v>
      </c>
      <c r="B132" s="8" t="s">
        <v>262</v>
      </c>
    </row>
    <row r="133" spans="1:2" x14ac:dyDescent="0.3">
      <c r="A133" s="8" t="s">
        <v>263</v>
      </c>
      <c r="B133" s="8" t="s">
        <v>264</v>
      </c>
    </row>
    <row r="134" spans="1:2" x14ac:dyDescent="0.3">
      <c r="A134" s="8" t="s">
        <v>265</v>
      </c>
      <c r="B134" s="8" t="s">
        <v>266</v>
      </c>
    </row>
    <row r="135" spans="1:2" x14ac:dyDescent="0.3">
      <c r="A135" s="8" t="s">
        <v>267</v>
      </c>
      <c r="B135" s="8" t="s">
        <v>268</v>
      </c>
    </row>
    <row r="136" spans="1:2" x14ac:dyDescent="0.3">
      <c r="A136" s="8" t="s">
        <v>269</v>
      </c>
      <c r="B136" s="8" t="s">
        <v>270</v>
      </c>
    </row>
    <row r="137" spans="1:2" x14ac:dyDescent="0.3">
      <c r="A137" s="8" t="s">
        <v>271</v>
      </c>
      <c r="B137" s="8" t="s">
        <v>272</v>
      </c>
    </row>
    <row r="138" spans="1:2" x14ac:dyDescent="0.3">
      <c r="A138" s="8" t="s">
        <v>273</v>
      </c>
      <c r="B138" s="8" t="s">
        <v>274</v>
      </c>
    </row>
    <row r="139" spans="1:2" x14ac:dyDescent="0.3">
      <c r="A139" s="8" t="s">
        <v>275</v>
      </c>
      <c r="B139" s="8" t="s">
        <v>276</v>
      </c>
    </row>
    <row r="140" spans="1:2" x14ac:dyDescent="0.3">
      <c r="A140" s="8" t="s">
        <v>277</v>
      </c>
      <c r="B140" s="8" t="s">
        <v>278</v>
      </c>
    </row>
    <row r="141" spans="1:2" x14ac:dyDescent="0.3">
      <c r="A141" s="8" t="s">
        <v>279</v>
      </c>
      <c r="B141" s="8" t="s">
        <v>280</v>
      </c>
    </row>
    <row r="142" spans="1:2" x14ac:dyDescent="0.3">
      <c r="A142" s="8" t="s">
        <v>281</v>
      </c>
      <c r="B142" s="8" t="s">
        <v>282</v>
      </c>
    </row>
    <row r="143" spans="1:2" x14ac:dyDescent="0.3">
      <c r="A143" s="8" t="s">
        <v>283</v>
      </c>
      <c r="B143" s="8" t="s">
        <v>284</v>
      </c>
    </row>
    <row r="144" spans="1:2" x14ac:dyDescent="0.3">
      <c r="A144" s="8" t="s">
        <v>285</v>
      </c>
      <c r="B144" s="8" t="s">
        <v>286</v>
      </c>
    </row>
    <row r="145" spans="1:2" x14ac:dyDescent="0.3">
      <c r="A145" s="8" t="s">
        <v>287</v>
      </c>
      <c r="B145" s="8" t="s">
        <v>288</v>
      </c>
    </row>
    <row r="146" spans="1:2" x14ac:dyDescent="0.3">
      <c r="A146" s="8" t="s">
        <v>289</v>
      </c>
      <c r="B146" s="8" t="s">
        <v>290</v>
      </c>
    </row>
  </sheetData>
  <conditionalFormatting sqref="A2:A146">
    <cfRule type="duplicateValues" dxfId="3" priority="13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23" zoomScale="80" zoomScaleNormal="80" workbookViewId="0">
      <selection activeCell="D12" sqref="D12:K12"/>
    </sheetView>
  </sheetViews>
  <sheetFormatPr baseColWidth="10" defaultColWidth="11.44140625" defaultRowHeight="14.4" x14ac:dyDescent="0.3"/>
  <cols>
    <col min="1" max="1" width="4.33203125" customWidth="1"/>
    <col min="2" max="2" width="19" customWidth="1"/>
    <col min="3" max="3" width="26" customWidth="1"/>
    <col min="4" max="4" width="5.44140625" customWidth="1"/>
    <col min="5" max="5" width="48.5546875" customWidth="1"/>
    <col min="6" max="6" width="6.33203125" customWidth="1"/>
    <col min="7" max="7" width="14.33203125" customWidth="1"/>
    <col min="8" max="8" width="6" customWidth="1"/>
    <col min="9" max="9" width="5" customWidth="1"/>
    <col min="10" max="10" width="4.44140625" customWidth="1"/>
    <col min="11" max="11" width="23.88671875" customWidth="1"/>
    <col min="12" max="13" width="11"/>
  </cols>
  <sheetData>
    <row r="1" spans="1:11" ht="36" customHeight="1" thickBot="1" x14ac:dyDescent="0.35">
      <c r="A1" s="1"/>
      <c r="B1" s="76" t="s">
        <v>291</v>
      </c>
      <c r="C1" s="77"/>
      <c r="D1" s="57" t="s">
        <v>292</v>
      </c>
      <c r="E1" s="58"/>
      <c r="F1" s="58"/>
      <c r="G1" s="58"/>
      <c r="H1" s="59"/>
      <c r="I1" s="6" t="s">
        <v>293</v>
      </c>
      <c r="J1" s="6"/>
      <c r="K1" s="3" t="s">
        <v>294</v>
      </c>
    </row>
    <row r="2" spans="1:11" ht="17.25" customHeight="1" thickBot="1" x14ac:dyDescent="0.35">
      <c r="A2" s="1"/>
      <c r="B2" s="78"/>
      <c r="C2" s="79"/>
      <c r="D2" s="60" t="s">
        <v>295</v>
      </c>
      <c r="E2" s="61"/>
      <c r="F2" s="61"/>
      <c r="G2" s="61"/>
      <c r="H2" s="62"/>
      <c r="I2" s="2" t="s">
        <v>296</v>
      </c>
      <c r="J2" s="2"/>
      <c r="K2" s="4">
        <v>1</v>
      </c>
    </row>
    <row r="3" spans="1:11" ht="17.25" customHeight="1" thickBot="1" x14ac:dyDescent="0.35">
      <c r="A3" s="1"/>
      <c r="B3" s="80"/>
      <c r="C3" s="81"/>
      <c r="D3" s="60" t="s">
        <v>297</v>
      </c>
      <c r="E3" s="61"/>
      <c r="F3" s="61"/>
      <c r="G3" s="61"/>
      <c r="H3" s="62"/>
      <c r="I3" s="2" t="s">
        <v>298</v>
      </c>
      <c r="J3" s="2"/>
      <c r="K3" s="5">
        <v>45636</v>
      </c>
    </row>
    <row r="4" spans="1:11" ht="25.5" customHeight="1" thickBot="1" x14ac:dyDescent="0.35">
      <c r="A4" s="1"/>
      <c r="B4" s="60"/>
      <c r="C4" s="61"/>
      <c r="D4" s="61"/>
      <c r="E4" s="61"/>
      <c r="F4" s="61"/>
      <c r="G4" s="61"/>
      <c r="H4" s="61"/>
      <c r="I4" s="61"/>
      <c r="J4" s="61"/>
      <c r="K4" s="62"/>
    </row>
    <row r="5" spans="1:11" x14ac:dyDescent="0.3">
      <c r="B5" s="99" t="s">
        <v>299</v>
      </c>
      <c r="C5" s="100"/>
      <c r="D5" s="101"/>
      <c r="E5" s="10" t="s">
        <v>300</v>
      </c>
      <c r="F5" s="11" t="s">
        <v>301</v>
      </c>
      <c r="G5" s="71"/>
      <c r="H5" s="72"/>
      <c r="I5" s="72"/>
      <c r="J5" s="72"/>
      <c r="K5" s="73"/>
    </row>
    <row r="6" spans="1:11" x14ac:dyDescent="0.3">
      <c r="B6" s="102"/>
      <c r="C6" s="103"/>
      <c r="D6" s="104"/>
      <c r="E6" s="12" t="s">
        <v>302</v>
      </c>
      <c r="F6" s="12"/>
      <c r="G6" s="108" t="s">
        <v>303</v>
      </c>
      <c r="H6" s="109"/>
      <c r="I6" s="115"/>
      <c r="J6" s="116"/>
      <c r="K6" s="117"/>
    </row>
    <row r="7" spans="1:11" x14ac:dyDescent="0.3">
      <c r="B7" s="102"/>
      <c r="C7" s="103"/>
      <c r="D7" s="104"/>
      <c r="E7" s="12" t="s">
        <v>304</v>
      </c>
      <c r="F7" s="11"/>
      <c r="G7" s="108" t="s">
        <v>305</v>
      </c>
      <c r="H7" s="109"/>
      <c r="I7" s="115"/>
      <c r="J7" s="116"/>
      <c r="K7" s="117"/>
    </row>
    <row r="8" spans="1:11" ht="15" thickBot="1" x14ac:dyDescent="0.35">
      <c r="B8" s="105"/>
      <c r="C8" s="106"/>
      <c r="D8" s="107"/>
      <c r="E8" s="13"/>
      <c r="F8" s="13"/>
      <c r="G8" s="110"/>
      <c r="H8" s="111"/>
      <c r="I8" s="124"/>
      <c r="J8" s="125"/>
      <c r="K8" s="126"/>
    </row>
    <row r="9" spans="1:11" ht="15" thickBot="1" x14ac:dyDescent="0.35">
      <c r="B9" s="91" t="s">
        <v>306</v>
      </c>
      <c r="C9" s="92"/>
      <c r="D9" s="93"/>
      <c r="E9" s="93"/>
      <c r="F9" s="93"/>
      <c r="G9" s="93"/>
      <c r="H9" s="93"/>
      <c r="I9" s="93"/>
      <c r="J9" s="93"/>
      <c r="K9" s="94"/>
    </row>
    <row r="10" spans="1:11" ht="22.5" customHeight="1" x14ac:dyDescent="0.3">
      <c r="B10" s="14" t="s">
        <v>307</v>
      </c>
      <c r="C10" s="15"/>
      <c r="D10" s="131"/>
      <c r="E10" s="132"/>
      <c r="F10" s="132"/>
      <c r="G10" s="132"/>
      <c r="H10" s="132"/>
      <c r="I10" s="132"/>
      <c r="J10" s="132"/>
      <c r="K10" s="133"/>
    </row>
    <row r="11" spans="1:11" ht="22.5" customHeight="1" x14ac:dyDescent="0.3">
      <c r="B11" s="16" t="s">
        <v>308</v>
      </c>
      <c r="C11" s="17"/>
      <c r="D11" s="134">
        <v>46168</v>
      </c>
      <c r="E11" s="135"/>
      <c r="F11" s="135"/>
      <c r="G11" s="135"/>
      <c r="H11" s="135"/>
      <c r="I11" s="135"/>
      <c r="J11" s="135"/>
      <c r="K11" s="136"/>
    </row>
    <row r="12" spans="1:11" ht="22.5" customHeight="1" x14ac:dyDescent="0.3">
      <c r="B12" s="18" t="s">
        <v>309</v>
      </c>
      <c r="C12" s="19"/>
      <c r="D12" s="127" t="s">
        <v>310</v>
      </c>
      <c r="E12" s="128"/>
      <c r="F12" s="128"/>
      <c r="G12" s="128"/>
      <c r="H12" s="128"/>
      <c r="I12" s="128"/>
      <c r="J12" s="128"/>
      <c r="K12" s="129"/>
    </row>
    <row r="13" spans="1:11" x14ac:dyDescent="0.3">
      <c r="B13" s="91" t="s">
        <v>311</v>
      </c>
      <c r="C13" s="92"/>
      <c r="D13" s="93"/>
      <c r="E13" s="93"/>
      <c r="F13" s="93"/>
      <c r="G13" s="93"/>
      <c r="H13" s="93"/>
      <c r="I13" s="93"/>
      <c r="J13" s="93"/>
      <c r="K13" s="94"/>
    </row>
    <row r="14" spans="1:11" x14ac:dyDescent="0.3">
      <c r="B14" s="51" t="s">
        <v>312</v>
      </c>
      <c r="C14" s="52"/>
      <c r="D14" s="95" t="s">
        <v>339</v>
      </c>
      <c r="E14" s="95"/>
      <c r="F14" s="95"/>
      <c r="G14" s="95"/>
      <c r="H14" s="95"/>
      <c r="I14" s="95"/>
      <c r="J14" s="95"/>
      <c r="K14" s="96"/>
    </row>
    <row r="15" spans="1:11" ht="72" customHeight="1" x14ac:dyDescent="0.3">
      <c r="B15" s="53"/>
      <c r="C15" s="54"/>
      <c r="D15" s="97"/>
      <c r="E15" s="97"/>
      <c r="F15" s="97"/>
      <c r="G15" s="97"/>
      <c r="H15" s="97"/>
      <c r="I15" s="97"/>
      <c r="J15" s="97"/>
      <c r="K15" s="98"/>
    </row>
    <row r="16" spans="1:11" ht="15" thickBot="1" x14ac:dyDescent="0.35">
      <c r="B16" s="91" t="s">
        <v>313</v>
      </c>
      <c r="C16" s="92"/>
      <c r="D16" s="93"/>
      <c r="E16" s="93"/>
      <c r="F16" s="93"/>
      <c r="G16" s="93"/>
      <c r="H16" s="93"/>
      <c r="I16" s="93"/>
      <c r="J16" s="93"/>
      <c r="K16" s="94"/>
    </row>
    <row r="17" spans="2:11" x14ac:dyDescent="0.3">
      <c r="B17" s="20" t="s">
        <v>314</v>
      </c>
      <c r="C17" s="21" t="s">
        <v>315</v>
      </c>
      <c r="D17" s="22" t="s">
        <v>316</v>
      </c>
      <c r="E17" s="63" t="s">
        <v>317</v>
      </c>
      <c r="F17" s="88"/>
      <c r="G17" s="63" t="s">
        <v>318</v>
      </c>
      <c r="H17" s="64"/>
      <c r="I17" s="64"/>
      <c r="J17" s="64"/>
      <c r="K17" s="65"/>
    </row>
    <row r="18" spans="2:11" ht="44.25" customHeight="1" x14ac:dyDescent="0.3">
      <c r="B18" s="23"/>
      <c r="C18" s="24" t="s">
        <v>75</v>
      </c>
      <c r="D18" s="11"/>
      <c r="E18" s="69" t="str">
        <f>IFERROR(VLOOKUP(C18,Rubros_Presup!$A$2:$B$150,2,0)," ")</f>
        <v>PENSIONES.</v>
      </c>
      <c r="F18" s="70"/>
      <c r="G18" s="66">
        <v>36658100</v>
      </c>
      <c r="H18" s="67"/>
      <c r="I18" s="67"/>
      <c r="J18" s="67"/>
      <c r="K18" s="68"/>
    </row>
    <row r="19" spans="2:11" ht="44.25" customHeight="1" x14ac:dyDescent="0.3">
      <c r="B19" s="23"/>
      <c r="C19" s="24" t="s">
        <v>77</v>
      </c>
      <c r="D19" s="11"/>
      <c r="E19" s="69" t="str">
        <f>IFERROR(VLOOKUP(C19,Rubros_Presup!$A$2:$B$150,2,0)," ")</f>
        <v>SALUD.</v>
      </c>
      <c r="F19" s="70"/>
      <c r="G19" s="66">
        <v>25601700</v>
      </c>
      <c r="H19" s="67"/>
      <c r="I19" s="67"/>
      <c r="J19" s="67"/>
      <c r="K19" s="68"/>
    </row>
    <row r="20" spans="2:11" ht="44.25" customHeight="1" x14ac:dyDescent="0.3">
      <c r="B20" s="23"/>
      <c r="C20" s="24" t="s">
        <v>81</v>
      </c>
      <c r="D20" s="11"/>
      <c r="E20" s="69" t="str">
        <f>IFERROR(VLOOKUP(C20,Rubros_Presup!$A$2:$B$150,2,0)," ")</f>
        <v>CAJAS DE COMPENSACIÓN FAMILIAR.</v>
      </c>
      <c r="F20" s="70"/>
      <c r="G20" s="66">
        <v>15863600</v>
      </c>
      <c r="H20" s="67"/>
      <c r="I20" s="67"/>
      <c r="J20" s="67"/>
      <c r="K20" s="68"/>
    </row>
    <row r="21" spans="2:11" ht="44.25" customHeight="1" x14ac:dyDescent="0.3">
      <c r="B21" s="23"/>
      <c r="C21" s="24" t="s">
        <v>83</v>
      </c>
      <c r="D21" s="11"/>
      <c r="E21" s="69" t="str">
        <f>IFERROR(VLOOKUP(C21,Rubros_Presup!$A$2:$B$150,2,0)," ")</f>
        <v>APORTES GENERALES AL SISTEMA DE RIESGOS LABORALES.</v>
      </c>
      <c r="F21" s="70"/>
      <c r="G21" s="130">
        <v>1891700</v>
      </c>
      <c r="H21" s="67"/>
      <c r="I21" s="67"/>
      <c r="J21" s="67"/>
      <c r="K21" s="68"/>
    </row>
    <row r="22" spans="2:11" ht="44.25" customHeight="1" x14ac:dyDescent="0.3">
      <c r="B22" s="23"/>
      <c r="C22" s="24" t="s">
        <v>85</v>
      </c>
      <c r="D22" s="11"/>
      <c r="E22" s="69" t="str">
        <f>IFERROR(VLOOKUP(C22,Rubros_Presup!$A$2:$B$150,2,0)," ")</f>
        <v>APORTES AL ICBF.</v>
      </c>
      <c r="F22" s="70"/>
      <c r="G22" s="66">
        <v>11898100</v>
      </c>
      <c r="H22" s="67"/>
      <c r="I22" s="67"/>
      <c r="J22" s="67"/>
      <c r="K22" s="68"/>
    </row>
    <row r="23" spans="2:11" ht="44.25" customHeight="1" x14ac:dyDescent="0.3">
      <c r="B23" s="23"/>
      <c r="C23" s="24" t="s">
        <v>87</v>
      </c>
      <c r="D23" s="11"/>
      <c r="E23" s="69" t="str">
        <f>IFERROR(VLOOKUP(C23,Rubros_Presup!$A$2:$B$150,2,0)," ")</f>
        <v>APORTES AL SENA.</v>
      </c>
      <c r="F23" s="70"/>
      <c r="G23" s="66">
        <v>7933000</v>
      </c>
      <c r="H23" s="67"/>
      <c r="I23" s="67"/>
      <c r="J23" s="67"/>
      <c r="K23" s="68"/>
    </row>
    <row r="24" spans="2:11" ht="44.25" customHeight="1" x14ac:dyDescent="0.3">
      <c r="B24" s="23"/>
      <c r="C24" s="24"/>
      <c r="D24" s="11"/>
      <c r="E24" s="69" t="str">
        <f>IFERROR(VLOOKUP(C24,Rubros_Presup!$A$2:$B$150,2,0)," ")</f>
        <v xml:space="preserve"> </v>
      </c>
      <c r="F24" s="70"/>
      <c r="G24" s="66"/>
      <c r="H24" s="67"/>
      <c r="I24" s="67"/>
      <c r="J24" s="67"/>
      <c r="K24" s="68"/>
    </row>
    <row r="25" spans="2:11" ht="44.25" customHeight="1" x14ac:dyDescent="0.3">
      <c r="B25" s="23"/>
      <c r="C25" s="24"/>
      <c r="D25" s="11"/>
      <c r="E25" s="69" t="str">
        <f>IFERROR(VLOOKUP(C25,Rubros_Presup!$A$2:$B$150,2,0)," ")</f>
        <v xml:space="preserve"> </v>
      </c>
      <c r="F25" s="70"/>
      <c r="G25" s="122"/>
      <c r="H25" s="122"/>
      <c r="I25" s="122"/>
      <c r="J25" s="122"/>
      <c r="K25" s="123"/>
    </row>
    <row r="26" spans="2:11" x14ac:dyDescent="0.3">
      <c r="B26" s="55" t="s">
        <v>319</v>
      </c>
      <c r="C26" s="56"/>
      <c r="D26" s="56"/>
      <c r="E26" s="56"/>
      <c r="F26" s="56"/>
      <c r="G26" s="120">
        <f>SUM(G18:K25)</f>
        <v>99846200</v>
      </c>
      <c r="H26" s="121"/>
      <c r="I26" s="121"/>
      <c r="J26" s="121"/>
      <c r="K26" s="121"/>
    </row>
    <row r="27" spans="2:11" x14ac:dyDescent="0.3">
      <c r="B27" s="118" t="s">
        <v>320</v>
      </c>
      <c r="C27" s="90"/>
      <c r="D27" s="75"/>
      <c r="E27" s="11" t="s">
        <v>321</v>
      </c>
      <c r="F27" s="25"/>
      <c r="G27" s="74" t="s">
        <v>322</v>
      </c>
      <c r="H27" s="74"/>
      <c r="I27" s="74"/>
      <c r="J27" s="25" t="s">
        <v>301</v>
      </c>
      <c r="K27" s="26"/>
    </row>
    <row r="28" spans="2:11" x14ac:dyDescent="0.3">
      <c r="B28" s="89" t="s">
        <v>323</v>
      </c>
      <c r="C28" s="35"/>
      <c r="D28" s="90"/>
      <c r="E28" s="11" t="s">
        <v>324</v>
      </c>
      <c r="F28" s="25" t="s">
        <v>301</v>
      </c>
      <c r="G28" s="75" t="s">
        <v>325</v>
      </c>
      <c r="H28" s="75"/>
      <c r="I28" s="75"/>
      <c r="J28" s="12"/>
      <c r="K28" s="26"/>
    </row>
    <row r="29" spans="2:11" ht="20.25" customHeight="1" x14ac:dyDescent="0.3">
      <c r="B29" s="82" t="s">
        <v>326</v>
      </c>
      <c r="C29" s="83"/>
      <c r="D29" s="75"/>
      <c r="E29" s="75"/>
      <c r="F29" s="75"/>
      <c r="G29" s="74"/>
      <c r="H29" s="74"/>
      <c r="I29" s="74"/>
      <c r="J29" s="74"/>
      <c r="K29" s="119"/>
    </row>
    <row r="30" spans="2:11" ht="19.5" customHeight="1" x14ac:dyDescent="0.3">
      <c r="B30" s="84"/>
      <c r="C30" s="85"/>
      <c r="D30" s="37"/>
      <c r="E30" s="37"/>
      <c r="F30" s="37"/>
      <c r="G30" s="37"/>
      <c r="H30" s="37"/>
      <c r="I30" s="37"/>
      <c r="J30" s="37"/>
      <c r="K30" s="38"/>
    </row>
    <row r="31" spans="2:11" ht="15" thickBot="1" x14ac:dyDescent="0.35">
      <c r="B31" s="86"/>
      <c r="C31" s="87"/>
      <c r="D31" s="39" t="s">
        <v>327</v>
      </c>
      <c r="E31" s="39"/>
      <c r="F31" s="39"/>
      <c r="G31" s="39"/>
      <c r="H31" s="39"/>
      <c r="I31" s="39"/>
      <c r="J31" s="39"/>
      <c r="K31" s="40"/>
    </row>
    <row r="32" spans="2:11" x14ac:dyDescent="0.3">
      <c r="B32" s="91" t="s">
        <v>328</v>
      </c>
      <c r="C32" s="92"/>
      <c r="D32" s="93"/>
      <c r="E32" s="93"/>
      <c r="F32" s="93"/>
      <c r="G32" s="93"/>
      <c r="H32" s="93"/>
      <c r="I32" s="93"/>
      <c r="J32" s="93"/>
      <c r="K32" s="94"/>
    </row>
    <row r="33" spans="2:12" ht="21" customHeight="1" x14ac:dyDescent="0.3">
      <c r="B33" s="43" t="s">
        <v>329</v>
      </c>
      <c r="C33" s="44"/>
      <c r="D33" s="71"/>
      <c r="E33" s="72"/>
      <c r="F33" s="72"/>
      <c r="G33" s="72"/>
      <c r="H33" s="72"/>
      <c r="I33" s="72"/>
      <c r="J33" s="72"/>
      <c r="K33" s="73"/>
    </row>
    <row r="34" spans="2:12" ht="21" customHeight="1" x14ac:dyDescent="0.3">
      <c r="B34" s="45"/>
      <c r="C34" s="46"/>
      <c r="D34" s="37" t="s">
        <v>330</v>
      </c>
      <c r="E34" s="37"/>
      <c r="F34" s="37"/>
      <c r="G34" s="37"/>
      <c r="H34" s="37"/>
      <c r="I34" s="37"/>
      <c r="J34" s="37"/>
      <c r="K34" s="38"/>
    </row>
    <row r="35" spans="2:12" ht="21" customHeight="1" x14ac:dyDescent="0.3">
      <c r="B35" s="47"/>
      <c r="C35" s="48"/>
      <c r="D35" s="41" t="s">
        <v>331</v>
      </c>
      <c r="E35" s="41"/>
      <c r="F35" s="41"/>
      <c r="G35" s="41"/>
      <c r="H35" s="41"/>
      <c r="I35" s="41"/>
      <c r="J35" s="41"/>
      <c r="K35" s="42"/>
    </row>
    <row r="36" spans="2:12" ht="21" customHeight="1" x14ac:dyDescent="0.3">
      <c r="B36" s="49" t="s">
        <v>332</v>
      </c>
      <c r="C36" s="50"/>
      <c r="D36" s="34"/>
      <c r="E36" s="35"/>
      <c r="F36" s="35"/>
      <c r="G36" s="35"/>
      <c r="H36" s="35"/>
      <c r="I36" s="35"/>
      <c r="J36" s="35"/>
      <c r="K36" s="36"/>
    </row>
    <row r="37" spans="2:12" ht="21" customHeight="1" x14ac:dyDescent="0.3">
      <c r="B37" s="45"/>
      <c r="C37" s="46"/>
      <c r="D37" s="37" t="s">
        <v>333</v>
      </c>
      <c r="E37" s="37"/>
      <c r="F37" s="37"/>
      <c r="G37" s="37"/>
      <c r="H37" s="37"/>
      <c r="I37" s="37"/>
      <c r="J37" s="37"/>
      <c r="K37" s="38"/>
    </row>
    <row r="38" spans="2:12" ht="21" customHeight="1" x14ac:dyDescent="0.3">
      <c r="B38" s="47"/>
      <c r="C38" s="48"/>
      <c r="D38" s="41" t="s">
        <v>334</v>
      </c>
      <c r="E38" s="41"/>
      <c r="F38" s="41"/>
      <c r="G38" s="41"/>
      <c r="H38" s="41"/>
      <c r="I38" s="41"/>
      <c r="J38" s="41"/>
      <c r="K38" s="42"/>
    </row>
    <row r="39" spans="2:12" ht="21" customHeight="1" x14ac:dyDescent="0.3">
      <c r="B39" s="28" t="s">
        <v>335</v>
      </c>
      <c r="C39" s="29"/>
      <c r="D39" s="34"/>
      <c r="E39" s="35"/>
      <c r="F39" s="35"/>
      <c r="G39" s="35"/>
      <c r="H39" s="35"/>
      <c r="I39" s="35"/>
      <c r="J39" s="35"/>
      <c r="K39" s="36"/>
    </row>
    <row r="40" spans="2:12" ht="21" customHeight="1" x14ac:dyDescent="0.3">
      <c r="B40" s="30"/>
      <c r="C40" s="31"/>
      <c r="D40" s="37" t="s">
        <v>336</v>
      </c>
      <c r="E40" s="37"/>
      <c r="F40" s="37"/>
      <c r="G40" s="37"/>
      <c r="H40" s="37"/>
      <c r="I40" s="37"/>
      <c r="J40" s="37"/>
      <c r="K40" s="38"/>
    </row>
    <row r="41" spans="2:12" ht="21" customHeight="1" x14ac:dyDescent="0.3">
      <c r="B41" s="32"/>
      <c r="C41" s="33"/>
      <c r="D41" s="39" t="s">
        <v>337</v>
      </c>
      <c r="E41" s="39"/>
      <c r="F41" s="39"/>
      <c r="G41" s="39"/>
      <c r="H41" s="39"/>
      <c r="I41" s="39"/>
      <c r="J41" s="39"/>
      <c r="K41" s="40"/>
    </row>
    <row r="42" spans="2:12" ht="107.25" customHeight="1" x14ac:dyDescent="0.3">
      <c r="B42" s="112" t="s">
        <v>338</v>
      </c>
      <c r="C42" s="113"/>
      <c r="D42" s="113"/>
      <c r="E42" s="113"/>
      <c r="F42" s="113"/>
      <c r="G42" s="113"/>
      <c r="H42" s="113"/>
      <c r="I42" s="113"/>
      <c r="J42" s="113"/>
      <c r="K42" s="114"/>
      <c r="L42" s="27"/>
    </row>
  </sheetData>
  <mergeCells count="63">
    <mergeCell ref="B9:K9"/>
    <mergeCell ref="D10:K10"/>
    <mergeCell ref="D11:K11"/>
    <mergeCell ref="D12:K12"/>
    <mergeCell ref="B13:K13"/>
    <mergeCell ref="G20:K20"/>
    <mergeCell ref="G21:K21"/>
    <mergeCell ref="G22:K22"/>
    <mergeCell ref="B42:K42"/>
    <mergeCell ref="B4:K4"/>
    <mergeCell ref="I6:K6"/>
    <mergeCell ref="I7:K7"/>
    <mergeCell ref="B32:K32"/>
    <mergeCell ref="B27:D27"/>
    <mergeCell ref="D35:K35"/>
    <mergeCell ref="D33:K33"/>
    <mergeCell ref="D34:K34"/>
    <mergeCell ref="D29:K29"/>
    <mergeCell ref="D30:K30"/>
    <mergeCell ref="D31:K31"/>
    <mergeCell ref="E19:F19"/>
    <mergeCell ref="G26:K26"/>
    <mergeCell ref="E20:F20"/>
    <mergeCell ref="E23:F23"/>
    <mergeCell ref="B1:C3"/>
    <mergeCell ref="B29:C31"/>
    <mergeCell ref="E17:F17"/>
    <mergeCell ref="E18:F18"/>
    <mergeCell ref="B28:D28"/>
    <mergeCell ref="B16:K16"/>
    <mergeCell ref="E21:F21"/>
    <mergeCell ref="E22:F22"/>
    <mergeCell ref="D14:K15"/>
    <mergeCell ref="B5:D8"/>
    <mergeCell ref="G6:H6"/>
    <mergeCell ref="G7:H7"/>
    <mergeCell ref="G8:H8"/>
    <mergeCell ref="G25:K25"/>
    <mergeCell ref="G23:K23"/>
    <mergeCell ref="I8:K8"/>
    <mergeCell ref="B33:C35"/>
    <mergeCell ref="B36:C38"/>
    <mergeCell ref="B14:C15"/>
    <mergeCell ref="B26:F26"/>
    <mergeCell ref="D1:H1"/>
    <mergeCell ref="D2:H2"/>
    <mergeCell ref="D3:H3"/>
    <mergeCell ref="G17:K17"/>
    <mergeCell ref="G24:K24"/>
    <mergeCell ref="E24:F24"/>
    <mergeCell ref="E25:F25"/>
    <mergeCell ref="G19:K19"/>
    <mergeCell ref="G18:K18"/>
    <mergeCell ref="G5:K5"/>
    <mergeCell ref="G27:I27"/>
    <mergeCell ref="G28:I28"/>
    <mergeCell ref="B39:C41"/>
    <mergeCell ref="D39:K39"/>
    <mergeCell ref="D40:K40"/>
    <mergeCell ref="D41:K41"/>
    <mergeCell ref="D36:K36"/>
    <mergeCell ref="D37:K37"/>
    <mergeCell ref="D38:K38"/>
  </mergeCells>
  <phoneticPr fontId="5" type="noConversion"/>
  <dataValidations count="1">
    <dataValidation type="list" allowBlank="1" showInputMessage="1" showErrorMessage="1" sqref="D18:D25" xr:uid="{00000000-0002-0000-0000-000000000000}">
      <formula1>"14, 20, 21, 26"</formula1>
    </dataValidation>
  </dataValidations>
  <printOptions horizontalCentered="1" verticalCentered="1"/>
  <pageMargins left="0.23622047244094491" right="0.23622047244094491" top="0.35433070866141736" bottom="0.35433070866141736" header="0.31496062992125984" footer="0.31496062992125984"/>
  <pageSetup scale="5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Rubros_Presup!$A$2:$A$146</xm:f>
          </x14:formula1>
          <xm:sqref>C18:C25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entarios xmlns="4fe3f170-6c66-4a16-8f51-1e31e3a41d0f" xsi:nil="true"/>
    <TaxCatchAll xmlns="42b3966f-e3d0-43bc-a179-3de531f08a3c" xsi:nil="true"/>
    <lcf76f155ced4ddcb4097134ff3c332f xmlns="4fe3f170-6c66-4a16-8f51-1e31e3a41d0f">
      <Terms xmlns="http://schemas.microsoft.com/office/infopath/2007/PartnerControls"/>
    </lcf76f155ced4ddcb4097134ff3c332f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5FB8277166644DA4436A0335198AEA" ma:contentTypeVersion="23" ma:contentTypeDescription="Crear nuevo documento." ma:contentTypeScope="" ma:versionID="38fb969db540762ad154428ed6d555ef">
  <xsd:schema xmlns:xsd="http://www.w3.org/2001/XMLSchema" xmlns:xs="http://www.w3.org/2001/XMLSchema" xmlns:p="http://schemas.microsoft.com/office/2006/metadata/properties" xmlns:ns2="4fe3f170-6c66-4a16-8f51-1e31e3a41d0f" xmlns:ns3="42b3966f-e3d0-43bc-a179-3de531f08a3c" targetNamespace="http://schemas.microsoft.com/office/2006/metadata/properties" ma:root="true" ma:fieldsID="c534df6fb5948466c56eb0b3e03107be" ns2:_="" ns3:_="">
    <xsd:import namespace="4fe3f170-6c66-4a16-8f51-1e31e3a41d0f"/>
    <xsd:import namespace="42b3966f-e3d0-43bc-a179-3de531f08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Comentario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3f170-6c66-4a16-8f51-1e31e3a41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Comentarios" ma:index="13" nillable="true" ma:displayName="Comentarios" ma:format="Dropdown" ma:internalName="Comentarios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3966f-e3d0-43bc-a179-3de531f08a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74d86c6-51bb-408f-ae73-9c1312b0c2a6}" ma:internalName="TaxCatchAll" ma:showField="CatchAllData" ma:web="42b3966f-e3d0-43bc-a179-3de531f08a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D178A4-2463-4C5C-A4D0-643D9AD9B4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26D78E-5458-47D5-9EE3-04CBEB9B6D3A}">
  <ds:schemaRefs>
    <ds:schemaRef ds:uri="http://schemas.microsoft.com/office/2006/metadata/properties"/>
    <ds:schemaRef ds:uri="http://schemas.microsoft.com/office/infopath/2007/PartnerControls"/>
    <ds:schemaRef ds:uri="4fe3f170-6c66-4a16-8f51-1e31e3a41d0f"/>
    <ds:schemaRef ds:uri="42b3966f-e3d0-43bc-a179-3de531f08a3c"/>
  </ds:schemaRefs>
</ds:datastoreItem>
</file>

<file path=customXml/itemProps3.xml><?xml version="1.0" encoding="utf-8"?>
<ds:datastoreItem xmlns:ds="http://schemas.openxmlformats.org/officeDocument/2006/customXml" ds:itemID="{E21B34D5-AD0A-4186-8BDF-3B4ACA867FC8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1F49C020-58FC-477F-B020-274F13041B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e3f170-6c66-4a16-8f51-1e31e3a41d0f"/>
    <ds:schemaRef ds:uri="42b3966f-e3d0-43bc-a179-3de531f08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Rubros_Presup</vt:lpstr>
      <vt:lpstr>Solicitud_CDP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Patricia Ruiz Moreno</dc:creator>
  <cp:keywords/>
  <dc:description/>
  <cp:lastModifiedBy>Diego Andres Salgado Mendez</cp:lastModifiedBy>
  <cp:revision/>
  <cp:lastPrinted>2026-04-23T22:03:57Z</cp:lastPrinted>
  <dcterms:created xsi:type="dcterms:W3CDTF">2024-08-13T16:44:04Z</dcterms:created>
  <dcterms:modified xsi:type="dcterms:W3CDTF">2026-05-26T14:57:27Z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0x010100D55FB8277166644DA4436A0335198AEA</vt:lpwstr>
  </property>
  <property fmtid="{D5CDD505-2E9C-101B-9397-08002B2CF9AE}" pid="3" name="MediaServiceImageTags">
    <vt:lpwstr/>
  </property>
  <property fmtid="{D5CDD505-2E9C-101B-9397-08002B2CF9AE}" pid="4" name="MSIP_Label_821ec8a6-bbee-4b40-bdc1-9f8ab4bf789f_Enabled">
    <vt:lpwstr>true</vt:lpwstr>
  </property>
  <property fmtid="{D5CDD505-2E9C-101B-9397-08002B2CF9AE}" pid="5" name="MSIP_Label_821ec8a6-bbee-4b40-bdc1-9f8ab4bf789f_SetDate">
    <vt:lpwstr>2026-02-20T21:32:46Z</vt:lpwstr>
  </property>
  <property fmtid="{D5CDD505-2E9C-101B-9397-08002B2CF9AE}" pid="6" name="MSIP_Label_821ec8a6-bbee-4b40-bdc1-9f8ab4bf789f_Method">
    <vt:lpwstr>Standard</vt:lpwstr>
  </property>
  <property fmtid="{D5CDD505-2E9C-101B-9397-08002B2CF9AE}" pid="7" name="MSIP_Label_821ec8a6-bbee-4b40-bdc1-9f8ab4bf789f_Name">
    <vt:lpwstr>Verde - Público</vt:lpwstr>
  </property>
  <property fmtid="{D5CDD505-2E9C-101B-9397-08002B2CF9AE}" pid="8" name="MSIP_Label_821ec8a6-bbee-4b40-bdc1-9f8ab4bf789f_SiteId">
    <vt:lpwstr>9b1ecfaa-c675-42ee-b297-0eaeb51bcc4c</vt:lpwstr>
  </property>
  <property fmtid="{D5CDD505-2E9C-101B-9397-08002B2CF9AE}" pid="9" name="MSIP_Label_821ec8a6-bbee-4b40-bdc1-9f8ab4bf789f_ActionId">
    <vt:lpwstr>08be0004-b8f6-4d18-8ef6-86d65fc3df19</vt:lpwstr>
  </property>
  <property fmtid="{D5CDD505-2E9C-101B-9397-08002B2CF9AE}" pid="10" name="MSIP_Label_821ec8a6-bbee-4b40-bdc1-9f8ab4bf789f_ContentBits">
    <vt:lpwstr>0</vt:lpwstr>
  </property>
  <property fmtid="{D5CDD505-2E9C-101B-9397-08002B2CF9AE}" pid="11" name="MSIP_Label_821ec8a6-bbee-4b40-bdc1-9f8ab4bf789f_Tag">
    <vt:lpwstr>10, 3, 0, 1</vt:lpwstr>
  </property>
</Properties>
</file>